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20490" windowHeight="7395" tabRatio="919" activeTab="2"/>
  </bookViews>
  <sheets>
    <sheet name="Serviços" sheetId="5" r:id="rId1"/>
    <sheet name="CPU" sheetId="2" r:id="rId2"/>
    <sheet name="Mem. Cálc." sheetId="4" r:id="rId3"/>
  </sheets>
  <externalReferences>
    <externalReference r:id="rId4"/>
  </externalReferences>
  <definedNames>
    <definedName name="_aga14">#REF!</definedName>
    <definedName name="_aga16">#REF!</definedName>
    <definedName name="_asc321">#REF!</definedName>
    <definedName name="_bur3220">#REF!</definedName>
    <definedName name="_cap20">#REF!</definedName>
    <definedName name="_ccr12">#REF!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jm10">#REF!</definedName>
    <definedName name="_djm15">#REF!</definedName>
    <definedName name="_epl2">#REF!</definedName>
    <definedName name="_epl5">#REF!</definedName>
    <definedName name="_est15">#REF!</definedName>
    <definedName name="_fil1">#REF!</definedName>
    <definedName name="_fil2">#REF!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tu1">#REF!</definedName>
    <definedName name="_jla20">#REF!</definedName>
    <definedName name="_jla32">#REF!</definedName>
    <definedName name="_lpi100">#REF!</definedName>
    <definedName name="_lvg10060">#REF!</definedName>
    <definedName name="_lvp32">#REF!</definedName>
    <definedName name="_lxa1">#REF!</definedName>
    <definedName name="_man50">#REF!</definedName>
    <definedName name="_ope1">#REF!</definedName>
    <definedName name="_ope2">#REF!</definedName>
    <definedName name="_ope3">#REF!</definedName>
    <definedName name="_pne1">#REF!</definedName>
    <definedName name="_pne2">#REF!</definedName>
    <definedName name="_prg1515">#REF!</definedName>
    <definedName name="_prg1827">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s10">#REF!</definedName>
    <definedName name="_res15">#REF!</definedName>
    <definedName name="_res5">#REF!</definedName>
    <definedName name="_rge32">#REF!</definedName>
    <definedName name="_rgf60">#REF!</definedName>
    <definedName name="_rgp1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fg50">#REF!</definedName>
    <definedName name="_tlf6">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cl">#REF!</definedName>
    <definedName name="aço">#REF!</definedName>
    <definedName name="ade">#REF!</definedName>
    <definedName name="adtimp">#REF!</definedName>
    <definedName name="afi">#REF!</definedName>
    <definedName name="afp">#REF!</definedName>
    <definedName name="agr">#REF!</definedName>
    <definedName name="amc">#REF!</definedName>
    <definedName name="amd">#REF!</definedName>
    <definedName name="ame">#REF!</definedName>
    <definedName name="amm">#REF!</definedName>
    <definedName name="anb">#REF!</definedName>
    <definedName name="apc">#REF!</definedName>
    <definedName name="apmfs">#REF!</definedName>
    <definedName name="are">#REF!</definedName>
    <definedName name="_xlnm.Print_Area" localSheetId="1">CPU!$A$1:$J$111</definedName>
    <definedName name="_xlnm.Print_Area" localSheetId="2">'Mem. Cálc.'!$A$1:$J$116</definedName>
    <definedName name="_xlnm.Print_Area" localSheetId="0">Serviços!$B$2:$I$57</definedName>
    <definedName name="B320I">#REF!</definedName>
    <definedName name="B320P">#REF!</definedName>
    <definedName name="B500I">#REF!</definedName>
    <definedName name="B500P">#REF!</definedName>
    <definedName name="bcc10.10">#REF!</definedName>
    <definedName name="bcc10.20">#REF!</definedName>
    <definedName name="bcc4.5">#REF!</definedName>
    <definedName name="bcc5.10">#REF!</definedName>
    <definedName name="bcc5.15">#REF!</definedName>
    <definedName name="bcc5.20">#REF!</definedName>
    <definedName name="bcc5.5">#REF!</definedName>
    <definedName name="bcc6.10">#REF!</definedName>
    <definedName name="bcc6.15">#REF!</definedName>
    <definedName name="bcc6.20">#REF!</definedName>
    <definedName name="bcc6.5">#REF!</definedName>
    <definedName name="bcc8.10">#REF!</definedName>
    <definedName name="bcc8.15">#REF!</definedName>
    <definedName name="bcc8.20">#REF!</definedName>
    <definedName name="bcc8.5">#REF!</definedName>
    <definedName name="bcf">#REF!</definedName>
    <definedName name="bcp">#REF!</definedName>
    <definedName name="BDI">#REF!</definedName>
    <definedName name="BDIE">[1]Insumos!$D$5</definedName>
    <definedName name="bet">#REF!</definedName>
    <definedName name="bomp2">#REF!</definedName>
    <definedName name="BPF">#REF!</definedName>
    <definedName name="CA15I">#REF!</definedName>
    <definedName name="CA15P">#REF!</definedName>
    <definedName name="CA25I">#REF!</definedName>
    <definedName name="CA25P">#REF!</definedName>
    <definedName name="caba1_0">#REF!</definedName>
    <definedName name="caba4">#REF!</definedName>
    <definedName name="cal">#REF!</definedName>
    <definedName name="calpi">#REF!</definedName>
    <definedName name="camp">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s">#REF!</definedName>
    <definedName name="ccp">#REF!</definedName>
    <definedName name="cds">#REF!</definedName>
    <definedName name="cec20x20">#REF!</definedName>
    <definedName name="cer1_2">#REF!</definedName>
    <definedName name="chaf">#REF!</definedName>
    <definedName name="cib">#REF!</definedName>
    <definedName name="cim">#REF!</definedName>
    <definedName name="cim_5">#REF!</definedName>
    <definedName name="clp">#REF!</definedName>
    <definedName name="clr1_2">#REF!</definedName>
    <definedName name="CM9I">#REF!</definedName>
    <definedName name="CM9P">#REF!</definedName>
    <definedName name="comp">#REF!</definedName>
    <definedName name="CPA">#REF!</definedName>
    <definedName name="CPAF">#REF!</definedName>
    <definedName name="ctfa4">#REF!</definedName>
    <definedName name="ctpvc">#REF!</definedName>
    <definedName name="cumeeira">#REF!</definedName>
    <definedName name="cumeira">#REF!</definedName>
    <definedName name="cxp4x2">#REF!</definedName>
    <definedName name="D6I">#REF!</definedName>
    <definedName name="D6P">#REF!</definedName>
    <definedName name="D8I">#REF!</definedName>
    <definedName name="D8P">#REF!</definedName>
    <definedName name="DAT">NA()</definedName>
    <definedName name="desm">#REF!</definedName>
    <definedName name="DIE">#REF!</definedName>
    <definedName name="DIF">#REF!</definedName>
    <definedName name="DIF_2">#REF!</definedName>
    <definedName name="DKM">#REF!</definedName>
    <definedName name="E">#REF!</definedName>
    <definedName name="ecm">#REF!</definedName>
    <definedName name="ele">#REF!</definedName>
    <definedName name="elr1_2">#REF!</definedName>
    <definedName name="elv50x40">#REF!</definedName>
    <definedName name="enc">#REF!</definedName>
    <definedName name="ENC_5">#REF!</definedName>
    <definedName name="ENE">#REF!</definedName>
    <definedName name="epm2.5">#REF!</definedName>
    <definedName name="esm">#REF!</definedName>
    <definedName name="est">#REF!</definedName>
    <definedName name="est1.5_15">#REF!</definedName>
    <definedName name="Excel_BuiltIn__FilterDatabase_4">Serviços!$B$11:$I$32</definedName>
    <definedName name="Excel_BuiltIn_Print_Area_3">#REF!</definedName>
    <definedName name="Excel_BuiltIn_Print_Area_5">CPU!#REF!</definedName>
    <definedName name="Excel_BuiltIn_Print_Titles_3">#REF!</definedName>
    <definedName name="fcm">#REF!</definedName>
    <definedName name="fer">#REF!</definedName>
    <definedName name="fossa">#REF!</definedName>
    <definedName name="FT">#REF!</definedName>
    <definedName name="GAS">#REF!</definedName>
    <definedName name="gdc">#REF!</definedName>
    <definedName name="gfg">#REF!</definedName>
    <definedName name="ggm">#REF!</definedName>
    <definedName name="graf">#REF!</definedName>
    <definedName name="GRI">#REF!</definedName>
    <definedName name="GRP">#REF!</definedName>
    <definedName name="grx">#REF!</definedName>
    <definedName name="hid1_2">#REF!</definedName>
    <definedName name="ipf">#REF!</definedName>
    <definedName name="itus1">#REF!</definedName>
    <definedName name="jla1_220">#REF!</definedName>
    <definedName name="JRS">#REF!</definedName>
    <definedName name="lm6_3">#REF!</definedName>
    <definedName name="lnm">#REF!</definedName>
    <definedName name="lpb">#REF!</definedName>
    <definedName name="LSO">#REF!</definedName>
    <definedName name="lub">#REF!</definedName>
    <definedName name="lvg12050_1">#REF!</definedName>
    <definedName name="lvp1_2">#REF!</definedName>
    <definedName name="lvr">#REF!</definedName>
    <definedName name="lxa">#REF!</definedName>
    <definedName name="lxaf">#REF!</definedName>
    <definedName name="mad">#REF!</definedName>
    <definedName name="map">#REF!</definedName>
    <definedName name="mdn">#REF!</definedName>
    <definedName name="MNI">#REF!</definedName>
    <definedName name="MNP">#REF!</definedName>
    <definedName name="mour">#REF!</definedName>
    <definedName name="mpm2.5">#REF!</definedName>
    <definedName name="msv">#REF!</definedName>
    <definedName name="niv">#REF!</definedName>
    <definedName name="nome">NA()</definedName>
    <definedName name="nome_2">NA()</definedName>
    <definedName name="odi">#REF!</definedName>
    <definedName name="ofc">NA()</definedName>
    <definedName name="ofi">#REF!</definedName>
    <definedName name="OGU">#REF!</definedName>
    <definedName name="oli">#REF!</definedName>
    <definedName name="pcf60x210">#REF!</definedName>
    <definedName name="pcf80x200">#REF!</definedName>
    <definedName name="pcf80x210">#REF!</definedName>
    <definedName name="pcfc">#REF!</definedName>
    <definedName name="pdm">#REF!</definedName>
    <definedName name="pdm_5">#REF!</definedName>
    <definedName name="pes">#REF!</definedName>
    <definedName name="pig">#REF!</definedName>
    <definedName name="PII">#REF!</definedName>
    <definedName name="PIP">#REF!</definedName>
    <definedName name="plc">#REF!</definedName>
    <definedName name="plc2.5">#REF!</definedName>
    <definedName name="PMS">#REF!</definedName>
    <definedName name="pont">#REF!</definedName>
    <definedName name="pref">NA()</definedName>
    <definedName name="pref_2">NA()</definedName>
    <definedName name="prf">#REF!</definedName>
    <definedName name="prg">#REF!</definedName>
    <definedName name="prg_5">#REF!</definedName>
    <definedName name="PROJ">#REF!</definedName>
    <definedName name="prtm">#REF!</definedName>
    <definedName name="ptt3x2">#REF!</definedName>
    <definedName name="qgm">#REF!</definedName>
    <definedName name="rdt13.8">#REF!</definedName>
    <definedName name="rec">#REF!</definedName>
    <definedName name="RES">#REF!</definedName>
    <definedName name="rgG3_4">#REF!</definedName>
    <definedName name="rgp1_2">#REF!</definedName>
    <definedName name="RLI">#REF!</definedName>
    <definedName name="RLP">#REF!</definedName>
    <definedName name="RPI">#REF!</definedName>
    <definedName name="RPP">#REF!</definedName>
    <definedName name="s14_">#REF!</definedName>
    <definedName name="SAL">#REF!</definedName>
    <definedName name="seat15">#REF!</definedName>
    <definedName name="sin">#REF!</definedName>
    <definedName name="sollimp">#REF!</definedName>
    <definedName name="srv">#REF!</definedName>
    <definedName name="sum">#REF!</definedName>
    <definedName name="svt">#REF!</definedName>
    <definedName name="sxo">#REF!</definedName>
    <definedName name="tbv">#REF!</definedName>
    <definedName name="tbv_5">#REF!</definedName>
    <definedName name="ted">#REF!</definedName>
    <definedName name="ter">#REF!</definedName>
    <definedName name="tes">#REF!</definedName>
    <definedName name="tic">NA()</definedName>
    <definedName name="TID">#REF!</definedName>
    <definedName name="TID_2">#REF!</definedName>
    <definedName name="_xlnm.Print_Titles" localSheetId="1">CPU!$B:$I,CPU!$2:$5</definedName>
    <definedName name="_xlnm.Print_Titles" localSheetId="2">'Mem. Cálc.'!$1:$7</definedName>
    <definedName name="_xlnm.Print_Titles" localSheetId="0">Serviços!$B:$I,Serviços!$1:$12</definedName>
    <definedName name="tjc">#REF!</definedName>
    <definedName name="tjf">#REF!</definedName>
    <definedName name="tlc">#REF!</definedName>
    <definedName name="tlf">#REF!</definedName>
    <definedName name="tnp1_2">#REF!</definedName>
    <definedName name="tof">#REF!</definedName>
    <definedName name="TOT">#REF!</definedName>
    <definedName name="TOT_2">#REF!</definedName>
    <definedName name="tp6_12">#REF!</definedName>
    <definedName name="tp6_16">#REF!</definedName>
    <definedName name="TPI">#REF!</definedName>
    <definedName name="tpl1_2">#REF!</definedName>
    <definedName name="tpmfs">#REF!</definedName>
    <definedName name="TPP">#REF!</definedName>
    <definedName name="trb">#REF!</definedName>
    <definedName name="tre">#REF!</definedName>
    <definedName name="ttc">#REF!</definedName>
    <definedName name="tte">#REF!</definedName>
    <definedName name="tus">#REF!</definedName>
    <definedName name="tuso">#REF!</definedName>
    <definedName name="USS">#REF!</definedName>
    <definedName name="v60120_">#REF!</definedName>
    <definedName name="VII">#REF!</definedName>
    <definedName name="VIP">#REF!</definedName>
    <definedName name="VLR">#REF!</definedName>
    <definedName name="vsb">#REF!</definedName>
    <definedName name="zar">#REF!</definedName>
  </definedNames>
  <calcPr calcId="145621" fullPrecision="0"/>
</workbook>
</file>

<file path=xl/calcChain.xml><?xml version="1.0" encoding="utf-8"?>
<calcChain xmlns="http://schemas.openxmlformats.org/spreadsheetml/2006/main">
  <c r="H56" i="5" l="1"/>
  <c r="I56" i="5" l="1"/>
  <c r="I81" i="2"/>
  <c r="I80" i="2"/>
  <c r="I83" i="2" s="1"/>
  <c r="I40" i="2" l="1"/>
  <c r="H53" i="5"/>
  <c r="I53" i="5" s="1"/>
  <c r="H50" i="5"/>
  <c r="I50" i="5" s="1"/>
  <c r="J102" i="4" l="1"/>
  <c r="H36" i="5" l="1"/>
  <c r="I36" i="5" s="1"/>
  <c r="H23" i="5"/>
  <c r="I23" i="5" s="1"/>
  <c r="H18" i="5" l="1"/>
  <c r="I18" i="5" s="1"/>
  <c r="H17" i="5"/>
  <c r="I17" i="5" s="1"/>
  <c r="H15" i="5"/>
  <c r="F22" i="4" l="1"/>
  <c r="J22" i="4" s="1"/>
  <c r="F26" i="5" s="1"/>
  <c r="J85" i="4"/>
  <c r="H28" i="5" l="1"/>
  <c r="H26" i="5" l="1"/>
  <c r="I26" i="5" s="1"/>
  <c r="J43" i="4" l="1"/>
  <c r="F26" i="4"/>
  <c r="F34" i="4" s="1"/>
  <c r="I15" i="4"/>
  <c r="F14" i="4"/>
  <c r="F59" i="4" s="1"/>
  <c r="F12" i="4"/>
  <c r="J12" i="4" l="1"/>
  <c r="F87" i="4"/>
  <c r="J87" i="4" s="1"/>
  <c r="F28" i="5" s="1"/>
  <c r="I28" i="5" s="1"/>
  <c r="F39" i="4"/>
  <c r="J39" i="4" s="1"/>
  <c r="F77" i="4"/>
  <c r="J77" i="4" s="1"/>
  <c r="I103" i="2"/>
  <c r="F52" i="5"/>
  <c r="F51" i="5"/>
  <c r="F49" i="5"/>
  <c r="F48" i="5"/>
  <c r="F47" i="5"/>
  <c r="F46" i="5"/>
  <c r="F45" i="5"/>
  <c r="F43" i="5"/>
  <c r="F42" i="5"/>
  <c r="F15" i="5"/>
  <c r="I15" i="5" s="1"/>
  <c r="I102" i="2"/>
  <c r="L85" i="4"/>
  <c r="J97" i="4"/>
  <c r="J50" i="4"/>
  <c r="J37" i="4"/>
  <c r="J29" i="4"/>
  <c r="F81" i="4"/>
  <c r="J81" i="4" s="1"/>
  <c r="F61" i="4"/>
  <c r="J98" i="4"/>
  <c r="J51" i="4"/>
  <c r="J38" i="4"/>
  <c r="J30" i="4"/>
  <c r="G49" i="4"/>
  <c r="J49" i="4" s="1"/>
  <c r="F41" i="4"/>
  <c r="F47" i="4"/>
  <c r="J14" i="4"/>
  <c r="J80" i="4"/>
  <c r="J103" i="4"/>
  <c r="J104" i="4" s="1"/>
  <c r="J59" i="4"/>
  <c r="J71" i="4"/>
  <c r="J72" i="4" s="1"/>
  <c r="J60" i="4"/>
  <c r="G47" i="4"/>
  <c r="J67" i="4"/>
  <c r="J68" i="4" s="1"/>
  <c r="J115" i="4"/>
  <c r="J112" i="4"/>
  <c r="J109" i="4"/>
  <c r="F41" i="5" s="1"/>
  <c r="J96" i="4"/>
  <c r="J95" i="4"/>
  <c r="J91" i="4"/>
  <c r="F38" i="5" s="1"/>
  <c r="J79" i="4"/>
  <c r="J76" i="4"/>
  <c r="J75" i="4"/>
  <c r="J63" i="4"/>
  <c r="J61" i="4"/>
  <c r="J55" i="4"/>
  <c r="J48" i="4"/>
  <c r="G36" i="4"/>
  <c r="J36" i="4" s="1"/>
  <c r="J35" i="4"/>
  <c r="G28" i="4"/>
  <c r="J28" i="4" s="1"/>
  <c r="J27" i="4"/>
  <c r="J26" i="4"/>
  <c r="J9" i="4"/>
  <c r="I86" i="2"/>
  <c r="I41" i="2"/>
  <c r="I44" i="2"/>
  <c r="I15" i="2"/>
  <c r="I73" i="2"/>
  <c r="I74" i="2"/>
  <c r="I75" i="2"/>
  <c r="J15" i="4"/>
  <c r="F94" i="4"/>
  <c r="J94" i="4" s="1"/>
  <c r="J34" i="4"/>
  <c r="F78" i="4"/>
  <c r="J78" i="4" s="1"/>
  <c r="J44" i="4" l="1"/>
  <c r="J18" i="4"/>
  <c r="J82" i="4"/>
  <c r="F35" i="5" s="1"/>
  <c r="I11" i="2"/>
  <c r="I12" i="2" s="1"/>
  <c r="J99" i="4"/>
  <c r="F39" i="5" s="1"/>
  <c r="J47" i="4"/>
  <c r="I69" i="2"/>
  <c r="I70" i="2" s="1"/>
  <c r="J31" i="4"/>
  <c r="F29" i="5" s="1"/>
  <c r="J64" i="4"/>
  <c r="G21" i="4" s="1"/>
  <c r="F34" i="5"/>
  <c r="F37" i="5"/>
  <c r="F32" i="5"/>
  <c r="F33" i="5"/>
  <c r="I46" i="2"/>
  <c r="I17" i="2"/>
  <c r="I77" i="2"/>
  <c r="H34" i="5"/>
  <c r="H27" i="5"/>
  <c r="H32" i="5"/>
  <c r="I88" i="2"/>
  <c r="I104" i="2"/>
  <c r="H25" i="5"/>
  <c r="I34" i="5" l="1"/>
  <c r="I105" i="2"/>
  <c r="I106" i="2" s="1"/>
  <c r="I32" i="5"/>
  <c r="H48" i="5"/>
  <c r="I48" i="5" s="1"/>
  <c r="H49" i="5"/>
  <c r="I49" i="5" s="1"/>
  <c r="H47" i="5"/>
  <c r="I47" i="5" s="1"/>
  <c r="H52" i="5"/>
  <c r="I52" i="5" s="1"/>
  <c r="H46" i="5"/>
  <c r="I46" i="5" s="1"/>
  <c r="J52" i="4"/>
  <c r="F31" i="5" s="1"/>
  <c r="I56" i="2"/>
  <c r="I57" i="2" s="1"/>
  <c r="I58" i="2" s="1"/>
  <c r="I59" i="2" s="1"/>
  <c r="G16" i="5" s="1"/>
  <c r="H16" i="5" s="1"/>
  <c r="I16" i="5" s="1"/>
  <c r="I27" i="2"/>
  <c r="I28" i="2" s="1"/>
  <c r="I29" i="2" s="1"/>
  <c r="I30" i="2" s="1"/>
  <c r="G14" i="5" s="1"/>
  <c r="H14" i="5" s="1"/>
  <c r="I14" i="5" s="1"/>
  <c r="N73" i="4"/>
  <c r="F25" i="5"/>
  <c r="I25" i="5" s="1"/>
  <c r="F21" i="4"/>
  <c r="I89" i="2"/>
  <c r="I90" i="2" s="1"/>
  <c r="I91" i="2" s="1"/>
  <c r="I92" i="2" s="1"/>
  <c r="F30" i="5"/>
  <c r="I107" i="2" l="1"/>
  <c r="I108" i="2" s="1"/>
  <c r="H57" i="5" s="1"/>
  <c r="G54" i="5"/>
  <c r="H54" i="5" s="1"/>
  <c r="I54" i="5" s="1"/>
  <c r="I57" i="5"/>
  <c r="I55" i="5" s="1"/>
  <c r="H24" i="5"/>
  <c r="I24" i="5" s="1"/>
  <c r="H37" i="5"/>
  <c r="I37" i="5" s="1"/>
  <c r="H39" i="5"/>
  <c r="I39" i="5" s="1"/>
  <c r="H41" i="5"/>
  <c r="I41" i="5" s="1"/>
  <c r="H35" i="5"/>
  <c r="I35" i="5" s="1"/>
  <c r="H22" i="5"/>
  <c r="I22" i="5" s="1"/>
  <c r="H51" i="5"/>
  <c r="I51" i="5" s="1"/>
  <c r="H45" i="5"/>
  <c r="I45" i="5" s="1"/>
  <c r="H43" i="5"/>
  <c r="I43" i="5" s="1"/>
  <c r="I94" i="2"/>
  <c r="G19" i="5" s="1"/>
  <c r="H19" i="5" s="1"/>
  <c r="I19" i="5" s="1"/>
  <c r="J21" i="4"/>
  <c r="J23" i="4" s="1"/>
  <c r="I44" i="5" l="1"/>
  <c r="H38" i="5"/>
  <c r="I38" i="5" s="1"/>
  <c r="H33" i="5"/>
  <c r="I33" i="5" s="1"/>
  <c r="H29" i="5"/>
  <c r="I29" i="5" s="1"/>
  <c r="H31" i="5"/>
  <c r="I31" i="5" s="1"/>
  <c r="H30" i="5"/>
  <c r="I30" i="5" s="1"/>
  <c r="I13" i="5"/>
  <c r="F27" i="5"/>
  <c r="I27" i="5" l="1"/>
  <c r="I21" i="5" s="1"/>
  <c r="H42" i="5"/>
  <c r="I42" i="5" s="1"/>
  <c r="I40" i="5" s="1"/>
  <c r="I20" i="5" l="1"/>
  <c r="I9" i="5" s="1"/>
  <c r="K94" i="2" s="1"/>
</calcChain>
</file>

<file path=xl/sharedStrings.xml><?xml version="1.0" encoding="utf-8"?>
<sst xmlns="http://schemas.openxmlformats.org/spreadsheetml/2006/main" count="632" uniqueCount="292">
  <si>
    <t>%</t>
  </si>
  <si>
    <t>1.1</t>
  </si>
  <si>
    <t>1.2</t>
  </si>
  <si>
    <t>1.3</t>
  </si>
  <si>
    <t>3.1</t>
  </si>
  <si>
    <t>3.2</t>
  </si>
  <si>
    <t>3.3</t>
  </si>
  <si>
    <t>CODEVASF</t>
  </si>
  <si>
    <t xml:space="preserve"> COMPOSIÇÃO DE PREÇO UNITÁRIO</t>
  </si>
  <si>
    <t>EQUIPAMENTO</t>
  </si>
  <si>
    <t>UNID</t>
  </si>
  <si>
    <t>QUANT.</t>
  </si>
  <si>
    <t>PROD</t>
  </si>
  <si>
    <t>IMPROD</t>
  </si>
  <si>
    <t>P.UNIT. PROD</t>
  </si>
  <si>
    <t>P.UNIT. IMPR</t>
  </si>
  <si>
    <t>P.TOTAL</t>
  </si>
  <si>
    <t>h</t>
  </si>
  <si>
    <t>SUB-TOTAL</t>
  </si>
  <si>
    <t>MATERIAL</t>
  </si>
  <si>
    <t>DISCRIMINAÇÃO</t>
  </si>
  <si>
    <t>P.UNIT.</t>
  </si>
  <si>
    <t>unid.</t>
  </si>
  <si>
    <t>SERVIÇOS - COMPOSIÇÕES AUXILIARES</t>
  </si>
  <si>
    <t>MÃO DE OBRA</t>
  </si>
  <si>
    <t>PRODUÇÃO DA EQUIPE</t>
  </si>
  <si>
    <t xml:space="preserve">CUSTO </t>
  </si>
  <si>
    <t>TOTAL DO SERVIÇO - R$</t>
  </si>
  <si>
    <t xml:space="preserve">UNIDADE: </t>
  </si>
  <si>
    <t>UNIDADE</t>
  </si>
  <si>
    <t>m</t>
  </si>
  <si>
    <t>kg</t>
  </si>
  <si>
    <t>Servente</t>
  </si>
  <si>
    <t>TOTAL - R$</t>
  </si>
  <si>
    <t>m²</t>
  </si>
  <si>
    <t>m³</t>
  </si>
  <si>
    <t>mês</t>
  </si>
  <si>
    <t>Veículo comercial leve</t>
  </si>
  <si>
    <t>Kit 1º socorros</t>
  </si>
  <si>
    <t>Material de limpeza</t>
  </si>
  <si>
    <t>EPI</t>
  </si>
  <si>
    <t xml:space="preserve">BDI                </t>
  </si>
  <si>
    <t>UNID.</t>
  </si>
  <si>
    <t>TOTAL</t>
  </si>
  <si>
    <t>SINAPI</t>
  </si>
  <si>
    <t>PLANILHA ORÇAMENTÁRIA DE SERVIÇOS</t>
  </si>
  <si>
    <t>TOTAL DOS SERVIÇOS (R$)</t>
  </si>
  <si>
    <t>ITEM</t>
  </si>
  <si>
    <t>DISCRIMINAÇÃO DOS SERVIÇOS</t>
  </si>
  <si>
    <t>PREÇO (R$)</t>
  </si>
  <si>
    <t>UNITÁRIO</t>
  </si>
  <si>
    <t>1</t>
  </si>
  <si>
    <t>1.4</t>
  </si>
  <si>
    <t>2</t>
  </si>
  <si>
    <t>SERVIÇOS OBJETO DO CONTRATO</t>
  </si>
  <si>
    <t>SERVIÇO :Mobilização de equipamentos, materiais e pessoal.</t>
  </si>
  <si>
    <t>SERVIÇO : Desmobilização de equipamentos, materiais e pessoal.</t>
  </si>
  <si>
    <t>Engenheiro Junior</t>
  </si>
  <si>
    <t>SERVIÇO : Administração local e manutenção do canteiro de obras.</t>
  </si>
  <si>
    <t>1.5</t>
  </si>
  <si>
    <t>ESCAVAÇÃO MANUAL</t>
  </si>
  <si>
    <t>LARGURA</t>
  </si>
  <si>
    <t>VEZES</t>
  </si>
  <si>
    <t>VOLUME</t>
  </si>
  <si>
    <t>ARQUIBANCADA</t>
  </si>
  <si>
    <t>BASE / BICICLETÁRIO</t>
  </si>
  <si>
    <t>TOTAL ESCAVAÇÃO MANUAL</t>
  </si>
  <si>
    <t>ALVENARIA EM TIJOLO CERÂMICO - MURETA</t>
  </si>
  <si>
    <t>ALVENARIA EM TIJOLO CERÂMICO - ARQUIBANCADA</t>
  </si>
  <si>
    <t>TOTAL ALVENARIA EM TIJOLO CERÂMICO</t>
  </si>
  <si>
    <t>LASTRO DE BRITA 2 OU 3</t>
  </si>
  <si>
    <t>ARQUIBANCADA - PILARESTES</t>
  </si>
  <si>
    <t>LAJE PRÉ-MOLDADA</t>
  </si>
  <si>
    <t>M</t>
  </si>
  <si>
    <t>TOTAL ALAMBRADO</t>
  </si>
  <si>
    <t>CORRIMÃO / BICICLETÁRIO</t>
  </si>
  <si>
    <t>PINTURA CORRIMÃO / BICICLETÁRIO</t>
  </si>
  <si>
    <t>PROFUND.</t>
  </si>
  <si>
    <t>PERIMETRO CINTAMENTO EXTERNO</t>
  </si>
  <si>
    <t>OBRA:</t>
  </si>
  <si>
    <t>Composição: Material e mão de obra</t>
  </si>
  <si>
    <t xml:space="preserve">LOCAL: </t>
  </si>
  <si>
    <t>DESCRIÇÃO DOS SERVIÇOS</t>
  </si>
  <si>
    <t>CÁLCULO</t>
  </si>
  <si>
    <t xml:space="preserve">LOCAÇÃO </t>
  </si>
  <si>
    <t>M²</t>
  </si>
  <si>
    <t>COMPRIMENTO</t>
  </si>
  <si>
    <t>LOCAÇÃO = LIMPEZA DO TERRENO</t>
  </si>
  <si>
    <t>M³</t>
  </si>
  <si>
    <t>EXTENSÃO</t>
  </si>
  <si>
    <t>CINTAMENTO INTERNO - MURETA</t>
  </si>
  <si>
    <t xml:space="preserve">EXTENSÃO </t>
  </si>
  <si>
    <t>TOTAL REATERRO</t>
  </si>
  <si>
    <t>ÁREA</t>
  </si>
  <si>
    <t xml:space="preserve">CHAPISCO </t>
  </si>
  <si>
    <t>EXTENSÃO / ÁREA</t>
  </si>
  <si>
    <t xml:space="preserve">SAPATA - MURETA </t>
  </si>
  <si>
    <t>ARQUIBANCADA - CINTAMENTO</t>
  </si>
  <si>
    <t xml:space="preserve">TOTAL CHAPISCO </t>
  </si>
  <si>
    <t>REBOCO</t>
  </si>
  <si>
    <t>TOTAL REBOCO</t>
  </si>
  <si>
    <t>TOTAL CONCRETO NÃO ESTRUTURAL</t>
  </si>
  <si>
    <t>PILARETES MURETA</t>
  </si>
  <si>
    <t>TOTAL CONCRETO ARMADO</t>
  </si>
  <si>
    <t>LAJE - ARQUIBANCADA</t>
  </si>
  <si>
    <t>FORNECIMENTO E ASSENTAMENTO DE ALAMBRADO</t>
  </si>
  <si>
    <t>CORRIMÃO</t>
  </si>
  <si>
    <t>PINTURA CORRIMÃO</t>
  </si>
  <si>
    <t>PI</t>
  </si>
  <si>
    <t>PINTURA LATEX ACRILICO</t>
  </si>
  <si>
    <t>CONCRETO NÃO ESTRUTURAL 1:4:8</t>
  </si>
  <si>
    <t>PISO EM CONCRETO, e=8cm</t>
  </si>
  <si>
    <t>DESCONTO</t>
  </si>
  <si>
    <t>3</t>
  </si>
  <si>
    <t>4</t>
  </si>
  <si>
    <t>COMPR.</t>
  </si>
  <si>
    <t>4.1</t>
  </si>
  <si>
    <t>4.2</t>
  </si>
  <si>
    <t>4.3</t>
  </si>
  <si>
    <t>4.4</t>
  </si>
  <si>
    <t>4.5</t>
  </si>
  <si>
    <t>PISO</t>
  </si>
  <si>
    <t>PISO - MALHA POP DE AÇO, DIAMETRO= 4,2MM - CA 50</t>
  </si>
  <si>
    <t>TOTAL MALHA DE AÇO</t>
  </si>
  <si>
    <t>CALÇADA EM CONCRETO 1:4:8 - DESEMPENADO</t>
  </si>
  <si>
    <t>TOTAL PINTURA LATEX ACRILICO</t>
  </si>
  <si>
    <t xml:space="preserve">a cada 2,5 </t>
  </si>
  <si>
    <t>CONCRETO ARMADO FCK= 20MPA</t>
  </si>
  <si>
    <t>PISO CONCRETO ARMADO FCK=20MPA</t>
  </si>
  <si>
    <t>TOTAL PISO CONCRETO ARMADO FCK= 20MPA</t>
  </si>
  <si>
    <t>ALVENARIA, 1/2 VEZ, EM TIJOLO CERÂMICO</t>
  </si>
  <si>
    <t>CINTAMENTO INTERNO - MURETA (menos pilares)</t>
  </si>
  <si>
    <t>PINTURA ACRILICA</t>
  </si>
  <si>
    <t>TOTAL PINTURA ACRILICA</t>
  </si>
  <si>
    <t>DEMARCAÇÃO ACESSO CADEIRANTES</t>
  </si>
  <si>
    <t xml:space="preserve">MEMÓRIA CÁLCULOS QUANTITATIVOS </t>
  </si>
  <si>
    <t>CHUMBAMENTO BASE / BICICLETÁRIO</t>
  </si>
  <si>
    <t>ALVENARIA / ARQUIBANCADA</t>
  </si>
  <si>
    <t>ALVENARIA EM TIJOLO CERÂMICO - ARQUIBANCADA LATERAIS</t>
  </si>
  <si>
    <t>PAREDES - ARQUIBANCADA</t>
  </si>
  <si>
    <t>PAREDES - MURETA</t>
  </si>
  <si>
    <t>0,15*0,50</t>
  </si>
  <si>
    <t>4.6</t>
  </si>
  <si>
    <t>4.7</t>
  </si>
  <si>
    <t>Administração local, manutenção e conservação do canteiro de obras durante a realização do objeto do contrato.</t>
  </si>
  <si>
    <t>Passagem de ônibus para Petrolina.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</si>
  <si>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</si>
  <si>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</si>
  <si>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</si>
  <si>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</si>
  <si>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</si>
  <si>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</si>
  <si>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</si>
  <si>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</si>
  <si>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</si>
  <si>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</si>
  <si>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</si>
  <si>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</si>
  <si>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</si>
  <si>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</si>
  <si>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</si>
  <si>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</si>
  <si>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</si>
  <si>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ALVENARIA DE PEDRA -CONTORNO CALÇADA</t>
  </si>
  <si>
    <t>VOLUME ESCAV.( -) VOLUME ESTRUTURA (CONCRETO 1:4:8 + CONCRETO 20MPA)</t>
  </si>
  <si>
    <t>ALTURA</t>
  </si>
  <si>
    <t>SAPATA (PILARES) - MURETA</t>
  </si>
  <si>
    <t>CINTAMENTO INTERNO = MURETA - ESCAVAÇÃO ( VIGAS)</t>
  </si>
  <si>
    <t>NÃO</t>
  </si>
  <si>
    <t>PERIMETRO CINTAMENTO INFERIO - MURETA</t>
  </si>
  <si>
    <t>PILARES A CADA 3M</t>
  </si>
  <si>
    <t>CALÇADA EM CONCRETO 1:4:8, E=4CM = ÁREA EXTERNA A QUADRA</t>
  </si>
  <si>
    <t xml:space="preserve">ALAMBRADO - </t>
  </si>
  <si>
    <t>Eletricista</t>
  </si>
  <si>
    <t>3380</t>
  </si>
  <si>
    <t>TOTAL MÊS - R$</t>
  </si>
  <si>
    <t xml:space="preserve">Nº MESES </t>
  </si>
  <si>
    <t>CONCRETO MAGRO - COMPLEMENTO PISO</t>
  </si>
  <si>
    <t>M3</t>
  </si>
  <si>
    <t>ALVENARIA DE PEDRA ARGAMASSADA</t>
  </si>
  <si>
    <t>2.18</t>
  </si>
  <si>
    <t>espessura</t>
  </si>
  <si>
    <t>REATERRO e ATERRO</t>
  </si>
  <si>
    <t>Aterro interno compactado manualmente - calçada</t>
  </si>
  <si>
    <t>COD.</t>
  </si>
  <si>
    <t>COMP 1</t>
  </si>
  <si>
    <t>Data Base: SINAPI  JULHO/2017 Não Desonerado</t>
  </si>
  <si>
    <t>74209/001</t>
  </si>
  <si>
    <t>Fornecimento e instalação de Placa de identificação de obra com as dimensões de 3,0 m x 2,0 m conforme modelo fornecido pela CODEVASF.</t>
  </si>
  <si>
    <t>UNITÁRIO COM BDI</t>
  </si>
  <si>
    <t>SERVIÇOS PRELIMINARES E ADMINISTRAÇÃO</t>
  </si>
  <si>
    <t>BDI</t>
  </si>
  <si>
    <t>93207</t>
  </si>
  <si>
    <t>1.6</t>
  </si>
  <si>
    <t>93212</t>
  </si>
  <si>
    <t>Instalação e montagem do Canteiro de Obras em chapa de madeira compensada, conforme layout apresentado pela contratada e aceito pela fiscalização.</t>
  </si>
  <si>
    <t>Execução de sanitário e vestiário em chapa de madeira compensada</t>
  </si>
  <si>
    <t>COMP 2</t>
  </si>
  <si>
    <t>COMP 3</t>
  </si>
  <si>
    <t>Limpeza e raspagem manual do terreno com raspagem superficial</t>
  </si>
  <si>
    <t>73948/016</t>
  </si>
  <si>
    <t>79472</t>
  </si>
  <si>
    <t>Regularização de superfícies em terra com motoniveladora</t>
  </si>
  <si>
    <t>93358</t>
  </si>
  <si>
    <t>Escavação manual de cavas e valas de fundação.</t>
  </si>
  <si>
    <t>94319</t>
  </si>
  <si>
    <t>Aterro compactado manualmente</t>
  </si>
  <si>
    <t>87894</t>
  </si>
  <si>
    <t>Chapisco aplicado em alvenarias e estruturas de concreto de fachada, com colher de pedreiro, argamassa traço 1:3</t>
  </si>
  <si>
    <t>87507</t>
  </si>
  <si>
    <t>Alvenaria de vedação de blocos cerâmicos furados na horizontal de 9x14x19 cm (espessura 9cm) com argamassa de preparo em betoneira</t>
  </si>
  <si>
    <t>87529</t>
  </si>
  <si>
    <t>Massa única, para recebimento de pintura, em argamassa traço 1:2:8, preparo mecânico, preparo manual</t>
  </si>
  <si>
    <t>6514</t>
  </si>
  <si>
    <t>Fornecimento e aplicação de lastro de brita nº 4, com espessura mínima de 3,00 cm, sob o piso da quadra poliesportiva, incluindo transporte, espalhamento e apiloada manualmente</t>
  </si>
  <si>
    <t>68333</t>
  </si>
  <si>
    <t>Piso em concreto 20MPa, preparo mecânico, espessura 7cm, incluso juntas de dilatação em madeira</t>
  </si>
  <si>
    <t>85662</t>
  </si>
  <si>
    <t>Armação em tela de aço soldada nervurada Q-92, aço CA-60, 4.2 malha 15x15cm</t>
  </si>
  <si>
    <t>92718</t>
  </si>
  <si>
    <t>Concretagem de pilares, fck=25Mpa, inclusive adensamento e acabamento</t>
  </si>
  <si>
    <t>Armação de pilar ou viga de estrutura convencional de concreto armado utilizando aço CA-50 de 10.0mm</t>
  </si>
  <si>
    <t>92778</t>
  </si>
  <si>
    <t>94991</t>
  </si>
  <si>
    <t>Execução de passeio (calçada) em concreto convencional moldado "in loco", traço 1:4:8, preparo mecânico, espessura minima de  4 cm, com acabamento desempenado.</t>
  </si>
  <si>
    <t>74202/001</t>
  </si>
  <si>
    <t>95624</t>
  </si>
  <si>
    <t>Aplicação manual de tinta látex acrílica em superfícies externas</t>
  </si>
  <si>
    <t>74072/003</t>
  </si>
  <si>
    <t>Corrimão em tubo de aço galvanizado 1 1/4" com braçadeira</t>
  </si>
  <si>
    <t>73794/001</t>
  </si>
  <si>
    <t>Pintura com tinta protetora e acabamento esmalte sobre superfície metálica, 2 demãos</t>
  </si>
  <si>
    <t xml:space="preserve"> Data Base: SINAPI Julho/2017 Não Desonerado</t>
  </si>
  <si>
    <t>COMP 5</t>
  </si>
  <si>
    <t>SINAPI JULHO/2017</t>
  </si>
  <si>
    <t>4.8</t>
  </si>
  <si>
    <t>13390</t>
  </si>
  <si>
    <t>Refletor redondo em alumínio anodizado para lâmpada vapor de mercúrio/sódio, corpo em alumínio com pintura epoxi, para lâmpada E-27 de 300 W, com suporte redondo e alça regulável para fixação</t>
  </si>
  <si>
    <t>Montagem das instalações elétricas</t>
  </si>
  <si>
    <t>SERVIÇO : Montagem das instalaçõe elétricas</t>
  </si>
  <si>
    <t>981</t>
  </si>
  <si>
    <t>Cabo de cobre flexível, classe 4 ou 5, isolação em PVC/A, antichama BWF-B, 1 condutor, 450/750 V, seção nominal 4 mm2</t>
  </si>
  <si>
    <t xml:space="preserve">Eletroduto de PVC rígido de 25mm </t>
  </si>
  <si>
    <t>Haste de aterrramento em aço com 3,0m DN 5/8" revestida com baixa camada de cobre, com baixa camada de cobre, com conector tipo grampo</t>
  </si>
  <si>
    <t>2678</t>
  </si>
  <si>
    <t>13393</t>
  </si>
  <si>
    <t>Quadro de distribuição com barramento trifásico, de embutir, em chapa de aço galvanizado, para 12 disjuntores 100A</t>
  </si>
  <si>
    <t>4.9</t>
  </si>
  <si>
    <t>34606</t>
  </si>
  <si>
    <t>Disjuntor bipolar 100A</t>
  </si>
  <si>
    <t>3279</t>
  </si>
  <si>
    <t>Caixa de inspeção em concreto premoldado, circular, com tampa , D = 60 CM, H= 60 CM</t>
  </si>
  <si>
    <t>5054</t>
  </si>
  <si>
    <t>Poste de concreto circular, 100Kg, H = 7 M (NBR 8451)</t>
  </si>
  <si>
    <t xml:space="preserve">Poste Padrão, 50A, com cabeamento, caixa de proteção para medidor e aterramento </t>
  </si>
  <si>
    <t>4.10</t>
  </si>
  <si>
    <t>Mobilização de equipamentos, materiais e pessoal até localidade de realização da obra.</t>
  </si>
  <si>
    <t>Sinapi 5824 - CAMINHÃO TOCO, PBT 16.000 KG, CARGA ÚTIL MÁX. 10.685 KG, DIST. ENTRE EIXOS 4,8 M, POTÊNCIA 189 CV, INCLUSIVE CARROCERIA FIXA ABERTA DE MADEIRA P/ TRANSPORTE GERAL DE CARGA SECA, DIMEN. APROX. 2,5 X 7,00 X 0,50</t>
  </si>
  <si>
    <t xml:space="preserve">Passagem de ônibus </t>
  </si>
  <si>
    <t>chp</t>
  </si>
  <si>
    <t>74077/002</t>
  </si>
  <si>
    <t>Locação convencional de obra, através de gabarito de tabuas corridas pontaletadas, com reaproveitamento de 10 vezes.</t>
  </si>
  <si>
    <t>93382</t>
  </si>
  <si>
    <t>Reaterro manual de valas com compactação mecanizada</t>
  </si>
  <si>
    <t>73843/001</t>
  </si>
  <si>
    <t>Muro de contenção em concreto ciclópico</t>
  </si>
  <si>
    <t>Laje pre-moldada, sobrecarga 100 kg/m2 E=8cm (arquibancada)</t>
  </si>
  <si>
    <t>74244/001</t>
  </si>
  <si>
    <t>Ministério da Integração Nacional 
Companhia de Desenvolvimento dos Vales do São Francisco e do Parnaíba</t>
  </si>
  <si>
    <t>Água</t>
  </si>
  <si>
    <t>Energia</t>
  </si>
  <si>
    <t>PLACA DE INAUGURAÇÃO</t>
  </si>
  <si>
    <t>Placa de Inauguração de obra</t>
  </si>
  <si>
    <t>Cotação</t>
  </si>
  <si>
    <t>COMP 6</t>
  </si>
  <si>
    <t>Estrutura em aço galvanizado para suporte da placa de inauguração</t>
  </si>
  <si>
    <t>5</t>
  </si>
  <si>
    <t>5.1</t>
  </si>
  <si>
    <t>5.2</t>
  </si>
  <si>
    <t>Desmobilização de equipamentos, materiais e pessoal do local de realização da obra.</t>
  </si>
  <si>
    <t>CONSTRUÇÃO DE UM (01) ESPAÇO MULTIEVENTOS, NO ESTADO DE ALAGOAS, EM ÁREA DE ATUAÇÃO DA CODEVASF/5ªSR.</t>
  </si>
  <si>
    <t>EXECUÇÃO DE ESPAÇO MULTIEVENTOS</t>
  </si>
  <si>
    <t>ACESSORIOS DO ESPAÇO MULTIEVENTOS</t>
  </si>
  <si>
    <t>Alambrado estruturado por tubos de aço galvanizado com costura, DIN 2440, diâmetro 2", com tela de arame galvanizado, fio 14 BWG e malha quadrada 5X5CM</t>
  </si>
  <si>
    <t xml:space="preserve">INSTALAÇÃO ELETRICA </t>
  </si>
  <si>
    <t>LASTRO DE BRITA PARA O PISO</t>
  </si>
  <si>
    <t>ALVENARIA / MURETA</t>
  </si>
  <si>
    <t>ALVENARIA /DE CONTORNO</t>
  </si>
  <si>
    <t xml:space="preserve">OBRA: Construção de Espaço Multieventos </t>
  </si>
  <si>
    <t>OBRA: Construção de Espaço Multieventos</t>
  </si>
  <si>
    <t>CONSTRUÇÃO DE UM ESPAÇO MULTIEVENTOS</t>
  </si>
  <si>
    <t>PORTO REAL DO COLÉGIO- 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</si>
</sst>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&quot;R$ &quot;* #,##0_);_(&quot;R$ &quot;* \(#,##0\);_(&quot;R$ &quot;* \-_);_(@_)"/>
    <numFmt numFmtId="165" formatCode="#,##0.000000"/>
    <numFmt numFmtId="166" formatCode="#,##0.00000"/>
    <numFmt numFmtId="167" formatCode="_-* #,##0.00_-;\-* #,##0.00_-;_-* \-??_-;_-@_-"/>
    <numFmt numFmtId="168" formatCode="0.000"/>
    <numFmt numFmtId="169" formatCode="_(&quot;R$ &quot;* #,##0.00_);_(&quot;R$ &quot;* \(#,##0.00\);_(&quot;R$ &quot;* \-??_);_(@_)"/>
    <numFmt numFmtId="170" formatCode="0.0000"/>
    <numFmt numFmtId="171" formatCode="_(* #,##0.00_);_(* \(#,##0.00\);_(* \-??_);_(@_)"/>
    <numFmt numFmtId="172" formatCode="0.00000"/>
    <numFmt numFmtId="173" formatCode="#,##0.0000"/>
    <numFmt numFmtId="174" formatCode="_(* #,##0.00_);_(* \(#,##0.00\);_(* &quot;-&quot;??_);_(@_)"/>
  </numFmts>
  <fonts count="45" x14ac:knownFonts="1">
    <font>
      <sz val="10"/>
      <name val="Arial"/>
      <family val="2"/>
    </font>
    <font>
      <sz val="10"/>
      <name val="Courier New"/>
      <family val="3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2"/>
      <color indexed="56"/>
      <name val="Times New Roman"/>
      <family val="1"/>
    </font>
    <font>
      <sz val="10"/>
      <color indexed="8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4"/>
      <name val="Times New Roman"/>
      <family val="1"/>
    </font>
    <font>
      <b/>
      <sz val="13"/>
      <name val="Arial"/>
      <family val="2"/>
    </font>
    <font>
      <b/>
      <i/>
      <sz val="12"/>
      <color indexed="48"/>
      <name val="Times New Roman"/>
      <family val="1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7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color indexed="52"/>
      <name val="Arial"/>
      <family val="2"/>
    </font>
    <font>
      <sz val="10"/>
      <color indexed="62"/>
      <name val="Arial"/>
      <family val="2"/>
    </font>
    <font>
      <sz val="10"/>
      <color indexed="20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i/>
      <sz val="10"/>
      <color indexed="23"/>
      <name val="Arial"/>
      <family val="2"/>
    </font>
    <font>
      <b/>
      <sz val="18"/>
      <color indexed="56"/>
      <name val="Cambria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3"/>
      </patternFill>
    </fill>
    <fill>
      <patternFill patternType="solid">
        <fgColor theme="0" tint="-0.14999847407452621"/>
        <bgColor indexed="26"/>
      </patternFill>
    </fill>
  </fills>
  <borders count="11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4">
    <xf numFmtId="0" fontId="0" fillId="0" borderId="0"/>
    <xf numFmtId="164" fontId="10" fillId="0" borderId="0" applyFill="0" applyBorder="0" applyAlignment="0" applyProtection="0"/>
    <xf numFmtId="165" fontId="10" fillId="0" borderId="0" applyFill="0" applyBorder="0" applyAlignment="0" applyProtection="0"/>
    <xf numFmtId="0" fontId="2" fillId="0" borderId="0"/>
    <xf numFmtId="0" fontId="1" fillId="0" borderId="0"/>
    <xf numFmtId="169" fontId="10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3" fontId="10" fillId="0" borderId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168" fontId="10" fillId="0" borderId="0" applyFill="0" applyBorder="0" applyAlignment="0" applyProtection="0"/>
    <xf numFmtId="168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7" fontId="10" fillId="0" borderId="0" applyFill="0" applyBorder="0" applyAlignment="0" applyProtection="0"/>
    <xf numFmtId="3" fontId="3" fillId="0" borderId="1" applyFill="0" applyAlignment="0" applyProtection="0"/>
    <xf numFmtId="171" fontId="10" fillId="0" borderId="0" applyFill="0" applyBorder="0" applyAlignment="0" applyProtection="0"/>
    <xf numFmtId="0" fontId="10" fillId="0" borderId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6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94" applyNumberFormat="0" applyAlignment="0" applyProtection="0"/>
    <xf numFmtId="0" fontId="31" fillId="4" borderId="95" applyNumberFormat="0" applyAlignment="0" applyProtection="0"/>
    <xf numFmtId="0" fontId="32" fillId="0" borderId="96" applyNumberFormat="0" applyFill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5" borderId="0" applyNumberFormat="0" applyBorder="0" applyAlignment="0" applyProtection="0"/>
    <xf numFmtId="0" fontId="33" fillId="13" borderId="94" applyNumberFormat="0" applyAlignment="0" applyProtection="0"/>
    <xf numFmtId="3" fontId="10" fillId="0" borderId="0"/>
    <xf numFmtId="0" fontId="34" fillId="10" borderId="0" applyNumberFormat="0" applyBorder="0" applyAlignment="0" applyProtection="0"/>
    <xf numFmtId="169" fontId="10" fillId="0" borderId="0" applyFill="0" applyBorder="0" applyAlignment="0" applyProtection="0"/>
    <xf numFmtId="0" fontId="35" fillId="26" borderId="0" applyNumberFormat="0" applyBorder="0" applyAlignment="0" applyProtection="0"/>
    <xf numFmtId="3" fontId="10" fillId="0" borderId="0"/>
    <xf numFmtId="0" fontId="10" fillId="27" borderId="97" applyNumberFormat="0" applyAlignment="0" applyProtection="0"/>
    <xf numFmtId="0" fontId="36" fillId="7" borderId="98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99" applyNumberFormat="0" applyFill="0" applyAlignment="0" applyProtection="0"/>
    <xf numFmtId="0" fontId="41" fillId="0" borderId="100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101" applyNumberFormat="0" applyFill="0" applyAlignment="0" applyProtection="0"/>
    <xf numFmtId="174" fontId="10" fillId="0" borderId="0" applyFont="0" applyFill="0" applyBorder="0" applyAlignment="0" applyProtection="0"/>
  </cellStyleXfs>
  <cellXfs count="485">
    <xf numFmtId="0" fontId="0" fillId="0" borderId="0" xfId="0"/>
    <xf numFmtId="2" fontId="5" fillId="0" borderId="0" xfId="15" applyNumberFormat="1" applyFont="1" applyFill="1" applyBorder="1" applyAlignment="1">
      <alignment horizontal="left" vertical="center"/>
    </xf>
    <xf numFmtId="4" fontId="6" fillId="0" borderId="0" xfId="15" applyNumberFormat="1" applyFont="1" applyFill="1" applyBorder="1" applyAlignment="1">
      <alignment horizontal="right" vertical="center"/>
    </xf>
    <xf numFmtId="4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right" vertical="center"/>
    </xf>
    <xf numFmtId="4" fontId="6" fillId="0" borderId="4" xfId="15" applyNumberFormat="1" applyFont="1" applyFill="1" applyBorder="1" applyAlignment="1">
      <alignment horizontal="right" vertical="center"/>
    </xf>
    <xf numFmtId="4" fontId="6" fillId="0" borderId="0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wrapText="1"/>
    </xf>
    <xf numFmtId="4" fontId="8" fillId="0" borderId="0" xfId="0" applyNumberFormat="1" applyFont="1" applyBorder="1" applyAlignment="1">
      <alignment wrapText="1"/>
    </xf>
    <xf numFmtId="4" fontId="9" fillId="0" borderId="0" xfId="0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Fill="1"/>
    <xf numFmtId="4" fontId="6" fillId="0" borderId="0" xfId="0" applyNumberFormat="1" applyFont="1"/>
    <xf numFmtId="4" fontId="6" fillId="0" borderId="0" xfId="0" applyNumberFormat="1" applyFont="1" applyAlignment="1">
      <alignment horizontal="right"/>
    </xf>
    <xf numFmtId="2" fontId="6" fillId="0" borderId="4" xfId="15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right" vertical="center"/>
    </xf>
    <xf numFmtId="4" fontId="6" fillId="0" borderId="16" xfId="0" applyNumberFormat="1" applyFont="1" applyFill="1" applyBorder="1" applyAlignment="1">
      <alignment horizontal="right" vertical="center"/>
    </xf>
    <xf numFmtId="2" fontId="6" fillId="0" borderId="17" xfId="0" applyNumberFormat="1" applyFont="1" applyFill="1" applyBorder="1" applyAlignment="1">
      <alignment horizontal="right" vertical="center"/>
    </xf>
    <xf numFmtId="4" fontId="6" fillId="0" borderId="16" xfId="15" applyNumberFormat="1" applyFont="1" applyFill="1" applyBorder="1" applyAlignment="1">
      <alignment horizontal="right"/>
    </xf>
    <xf numFmtId="3" fontId="6" fillId="0" borderId="17" xfId="15" applyFont="1" applyFill="1" applyBorder="1" applyAlignment="1">
      <alignment wrapText="1"/>
    </xf>
    <xf numFmtId="0" fontId="6" fillId="0" borderId="0" xfId="0" applyFont="1" applyFill="1" applyAlignment="1">
      <alignment vertical="center"/>
    </xf>
    <xf numFmtId="170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vertical="center"/>
    </xf>
    <xf numFmtId="3" fontId="5" fillId="0" borderId="0" xfId="15" applyFont="1" applyFill="1" applyBorder="1" applyAlignment="1">
      <alignment horizontal="center" vertical="center"/>
    </xf>
    <xf numFmtId="4" fontId="6" fillId="0" borderId="0" xfId="15" applyNumberFormat="1" applyFont="1" applyFill="1" applyBorder="1" applyAlignment="1">
      <alignment horizontal="right"/>
    </xf>
    <xf numFmtId="0" fontId="6" fillId="0" borderId="0" xfId="7" applyFont="1" applyFill="1" applyBorder="1" applyAlignment="1">
      <alignment vertical="center"/>
    </xf>
    <xf numFmtId="4" fontId="5" fillId="0" borderId="0" xfId="7" applyNumberFormat="1" applyFont="1" applyFill="1" applyBorder="1" applyAlignment="1">
      <alignment horizontal="center" vertical="center"/>
    </xf>
    <xf numFmtId="10" fontId="6" fillId="0" borderId="0" xfId="16" applyNumberFormat="1" applyFont="1" applyFill="1" applyBorder="1" applyAlignment="1">
      <alignment vertical="center"/>
    </xf>
    <xf numFmtId="49" fontId="15" fillId="2" borderId="17" xfId="7" applyNumberFormat="1" applyFont="1" applyFill="1" applyBorder="1" applyAlignment="1">
      <alignment horizontal="center" vertical="center"/>
    </xf>
    <xf numFmtId="0" fontId="15" fillId="2" borderId="4" xfId="7" applyFont="1" applyFill="1" applyBorder="1" applyAlignment="1">
      <alignment horizontal="justify" vertical="center" wrapText="1"/>
    </xf>
    <xf numFmtId="4" fontId="15" fillId="0" borderId="4" xfId="7" applyNumberFormat="1" applyFont="1" applyFill="1" applyBorder="1" applyAlignment="1">
      <alignment horizontal="center" vertical="center"/>
    </xf>
    <xf numFmtId="0" fontId="15" fillId="0" borderId="4" xfId="7" applyFont="1" applyFill="1" applyBorder="1" applyAlignment="1">
      <alignment horizontal="justify" vertical="center" wrapText="1"/>
    </xf>
    <xf numFmtId="0" fontId="15" fillId="0" borderId="4" xfId="7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justify" vertical="center" wrapText="1"/>
    </xf>
    <xf numFmtId="2" fontId="6" fillId="0" borderId="0" xfId="7" applyNumberFormat="1" applyFont="1" applyFill="1" applyBorder="1" applyAlignment="1">
      <alignment vertical="center"/>
    </xf>
    <xf numFmtId="0" fontId="16" fillId="2" borderId="0" xfId="7" applyFont="1" applyFill="1" applyBorder="1" applyAlignment="1">
      <alignment vertical="center" wrapText="1"/>
    </xf>
    <xf numFmtId="0" fontId="19" fillId="2" borderId="0" xfId="7" applyFont="1" applyFill="1" applyBorder="1" applyAlignment="1">
      <alignment vertical="center" wrapText="1"/>
    </xf>
    <xf numFmtId="0" fontId="6" fillId="0" borderId="0" xfId="7" applyFont="1" applyFill="1" applyAlignment="1">
      <alignment horizontal="center" vertical="center"/>
    </xf>
    <xf numFmtId="0" fontId="6" fillId="0" borderId="0" xfId="7" applyFont="1" applyFill="1" applyAlignment="1">
      <alignment vertical="center" wrapText="1"/>
    </xf>
    <xf numFmtId="2" fontId="6" fillId="0" borderId="0" xfId="21" applyNumberFormat="1" applyFont="1" applyFill="1" applyBorder="1" applyAlignment="1" applyProtection="1">
      <alignment horizontal="center" vertical="center"/>
    </xf>
    <xf numFmtId="4" fontId="6" fillId="0" borderId="0" xfId="21" applyNumberFormat="1" applyFont="1" applyFill="1" applyBorder="1" applyAlignment="1" applyProtection="1">
      <alignment horizontal="right" vertical="center"/>
    </xf>
    <xf numFmtId="4" fontId="6" fillId="0" borderId="15" xfId="0" applyNumberFormat="1" applyFont="1" applyFill="1" applyBorder="1" applyAlignment="1">
      <alignment horizontal="right" vertical="center"/>
    </xf>
    <xf numFmtId="4" fontId="6" fillId="0" borderId="3" xfId="15" applyNumberFormat="1" applyFont="1" applyFill="1" applyBorder="1" applyAlignment="1">
      <alignment horizontal="center" vertical="center"/>
    </xf>
    <xf numFmtId="170" fontId="6" fillId="0" borderId="3" xfId="15" applyNumberFormat="1" applyFont="1" applyFill="1" applyBorder="1" applyAlignment="1">
      <alignment horizontal="center" vertical="center"/>
    </xf>
    <xf numFmtId="4" fontId="6" fillId="0" borderId="16" xfId="15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center" vertical="center" wrapText="1"/>
    </xf>
    <xf numFmtId="4" fontId="6" fillId="0" borderId="0" xfId="15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/>
    </xf>
    <xf numFmtId="4" fontId="6" fillId="0" borderId="0" xfId="15" applyNumberFormat="1" applyFont="1" applyFill="1" applyBorder="1" applyAlignment="1">
      <alignment horizontal="center" vertical="center"/>
    </xf>
    <xf numFmtId="4" fontId="6" fillId="0" borderId="0" xfId="0" applyNumberFormat="1" applyFont="1" applyFill="1" applyAlignment="1">
      <alignment horizontal="right"/>
    </xf>
    <xf numFmtId="2" fontId="5" fillId="0" borderId="0" xfId="15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4" fontId="6" fillId="0" borderId="4" xfId="15" applyNumberFormat="1" applyFont="1" applyFill="1" applyBorder="1" applyAlignment="1">
      <alignment horizontal="center" vertical="center" wrapText="1"/>
    </xf>
    <xf numFmtId="172" fontId="6" fillId="0" borderId="4" xfId="15" applyNumberFormat="1" applyFont="1" applyFill="1" applyBorder="1" applyAlignment="1">
      <alignment horizontal="center" vertical="center" wrapText="1"/>
    </xf>
    <xf numFmtId="2" fontId="6" fillId="0" borderId="4" xfId="15" applyNumberFormat="1" applyFont="1" applyFill="1" applyBorder="1" applyAlignment="1">
      <alignment horizontal="center" vertical="center" wrapText="1"/>
    </xf>
    <xf numFmtId="2" fontId="6" fillId="0" borderId="3" xfId="15" applyNumberFormat="1" applyFont="1" applyFill="1" applyBorder="1" applyAlignment="1">
      <alignment horizontal="center" vertical="center" wrapText="1"/>
    </xf>
    <xf numFmtId="4" fontId="6" fillId="0" borderId="4" xfId="15" applyNumberFormat="1" applyFont="1" applyFill="1" applyBorder="1" applyAlignment="1">
      <alignment horizontal="center" vertical="center"/>
    </xf>
    <xf numFmtId="170" fontId="6" fillId="0" borderId="4" xfId="15" applyNumberFormat="1" applyFont="1" applyFill="1" applyBorder="1" applyAlignment="1">
      <alignment horizontal="center" vertical="center"/>
    </xf>
    <xf numFmtId="172" fontId="6" fillId="0" borderId="4" xfId="15" applyNumberFormat="1" applyFont="1" applyFill="1" applyBorder="1" applyAlignment="1">
      <alignment horizontal="center" vertical="center"/>
    </xf>
    <xf numFmtId="3" fontId="6" fillId="0" borderId="4" xfId="15" applyFont="1" applyFill="1" applyBorder="1" applyAlignment="1">
      <alignment horizontal="right" vertical="center"/>
    </xf>
    <xf numFmtId="4" fontId="6" fillId="0" borderId="4" xfId="15" applyNumberFormat="1" applyFont="1" applyFill="1" applyBorder="1" applyAlignment="1">
      <alignment horizontal="center"/>
    </xf>
    <xf numFmtId="172" fontId="6" fillId="0" borderId="4" xfId="15" applyNumberFormat="1" applyFont="1" applyFill="1" applyBorder="1" applyAlignment="1">
      <alignment horizontal="right"/>
    </xf>
    <xf numFmtId="2" fontId="6" fillId="0" borderId="4" xfId="15" applyNumberFormat="1" applyFont="1" applyFill="1" applyBorder="1" applyAlignment="1">
      <alignment horizontal="center"/>
    </xf>
    <xf numFmtId="3" fontId="6" fillId="0" borderId="4" xfId="15" applyFont="1" applyFill="1" applyBorder="1" applyAlignment="1">
      <alignment horizontal="center" vertical="center"/>
    </xf>
    <xf numFmtId="173" fontId="6" fillId="0" borderId="4" xfId="15" applyNumberFormat="1" applyFont="1" applyFill="1" applyBorder="1" applyAlignment="1">
      <alignment horizontal="center" vertical="center"/>
    </xf>
    <xf numFmtId="170" fontId="6" fillId="0" borderId="4" xfId="15" applyNumberFormat="1" applyFont="1" applyFill="1" applyBorder="1" applyAlignment="1">
      <alignment horizontal="center"/>
    </xf>
    <xf numFmtId="4" fontId="6" fillId="0" borderId="23" xfId="15" applyNumberFormat="1" applyFont="1" applyFill="1" applyBorder="1" applyAlignment="1">
      <alignment horizontal="center" vertical="center"/>
    </xf>
    <xf numFmtId="3" fontId="6" fillId="0" borderId="19" xfId="15" applyFont="1" applyFill="1" applyBorder="1" applyAlignment="1">
      <alignment horizontal="center" vertical="center" wrapText="1"/>
    </xf>
    <xf numFmtId="4" fontId="6" fillId="0" borderId="16" xfId="15" applyNumberFormat="1" applyFont="1" applyFill="1" applyBorder="1" applyAlignment="1">
      <alignment horizontal="center" vertical="center" wrapText="1"/>
    </xf>
    <xf numFmtId="3" fontId="6" fillId="0" borderId="17" xfId="15" applyFont="1" applyFill="1" applyBorder="1" applyAlignment="1">
      <alignment horizontal="center" vertical="center" wrapText="1"/>
    </xf>
    <xf numFmtId="3" fontId="6" fillId="0" borderId="17" xfId="15" applyFont="1" applyFill="1" applyBorder="1" applyAlignment="1">
      <alignment horizontal="center" vertical="center"/>
    </xf>
    <xf numFmtId="4" fontId="6" fillId="0" borderId="25" xfId="0" applyNumberFormat="1" applyFont="1" applyFill="1" applyBorder="1" applyAlignment="1">
      <alignment horizontal="center" vertical="center"/>
    </xf>
    <xf numFmtId="49" fontId="15" fillId="2" borderId="27" xfId="7" applyNumberFormat="1" applyFont="1" applyFill="1" applyBorder="1" applyAlignment="1">
      <alignment horizontal="center" vertical="center"/>
    </xf>
    <xf numFmtId="0" fontId="14" fillId="0" borderId="20" xfId="0" applyFont="1" applyBorder="1" applyAlignment="1">
      <alignment horizontal="justify" vertical="center" wrapText="1"/>
    </xf>
    <xf numFmtId="0" fontId="15" fillId="0" borderId="20" xfId="0" applyFont="1" applyFill="1" applyBorder="1" applyAlignment="1">
      <alignment horizontal="center" vertical="center"/>
    </xf>
    <xf numFmtId="4" fontId="15" fillId="0" borderId="20" xfId="7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0" fontId="4" fillId="0" borderId="0" xfId="7" applyFont="1" applyBorder="1" applyAlignment="1"/>
    <xf numFmtId="0" fontId="23" fillId="0" borderId="0" xfId="0" applyFont="1"/>
    <xf numFmtId="0" fontId="23" fillId="0" borderId="0" xfId="0" applyFont="1" applyBorder="1" applyAlignment="1">
      <alignment vertical="center"/>
    </xf>
    <xf numFmtId="43" fontId="0" fillId="0" borderId="0" xfId="28" applyNumberFormat="1" applyFont="1" applyBorder="1" applyAlignment="1">
      <alignment horizontal="right"/>
    </xf>
    <xf numFmtId="4" fontId="6" fillId="0" borderId="0" xfId="0" applyNumberFormat="1" applyFont="1" applyFill="1" applyBorder="1" applyAlignment="1">
      <alignment vertical="center"/>
    </xf>
    <xf numFmtId="0" fontId="4" fillId="0" borderId="29" xfId="0" applyFont="1" applyBorder="1" applyAlignment="1">
      <alignment vertical="distributed" wrapText="1"/>
    </xf>
    <xf numFmtId="0" fontId="4" fillId="0" borderId="30" xfId="0" applyFont="1" applyBorder="1" applyAlignment="1">
      <alignment vertical="distributed" wrapText="1"/>
    </xf>
    <xf numFmtId="0" fontId="24" fillId="0" borderId="13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/>
    </xf>
    <xf numFmtId="0" fontId="24" fillId="0" borderId="31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/>
    </xf>
    <xf numFmtId="171" fontId="25" fillId="0" borderId="33" xfId="28" applyFont="1" applyBorder="1"/>
    <xf numFmtId="0" fontId="24" fillId="0" borderId="32" xfId="0" applyFont="1" applyBorder="1" applyAlignment="1">
      <alignment horizontal="center"/>
    </xf>
    <xf numFmtId="0" fontId="25" fillId="0" borderId="0" xfId="0" applyFont="1" applyBorder="1"/>
    <xf numFmtId="0" fontId="25" fillId="0" borderId="0" xfId="0" applyFont="1"/>
    <xf numFmtId="43" fontId="25" fillId="0" borderId="33" xfId="28" applyNumberFormat="1" applyFont="1" applyFill="1" applyBorder="1" applyAlignment="1">
      <alignment horizontal="right"/>
    </xf>
    <xf numFmtId="43" fontId="25" fillId="0" borderId="25" xfId="28" applyNumberFormat="1" applyFont="1" applyFill="1" applyBorder="1" applyAlignment="1">
      <alignment horizontal="right"/>
    </xf>
    <xf numFmtId="0" fontId="25" fillId="0" borderId="0" xfId="0" applyFont="1" applyBorder="1" applyAlignment="1"/>
    <xf numFmtId="4" fontId="26" fillId="0" borderId="0" xfId="0" applyNumberFormat="1" applyFont="1" applyAlignment="1">
      <alignment wrapText="1"/>
    </xf>
    <xf numFmtId="0" fontId="6" fillId="0" borderId="0" xfId="7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justify" vertical="center" wrapText="1"/>
    </xf>
    <xf numFmtId="3" fontId="6" fillId="2" borderId="4" xfId="0" applyNumberFormat="1" applyFont="1" applyFill="1" applyBorder="1" applyAlignment="1">
      <alignment horizontal="center" vertical="center"/>
    </xf>
    <xf numFmtId="0" fontId="6" fillId="0" borderId="0" xfId="7" applyFont="1" applyFill="1" applyBorder="1" applyAlignment="1">
      <alignment vertical="center" wrapText="1"/>
    </xf>
    <xf numFmtId="4" fontId="15" fillId="0" borderId="40" xfId="7" applyNumberFormat="1" applyFont="1" applyFill="1" applyBorder="1" applyAlignment="1">
      <alignment horizontal="center" vertical="center"/>
    </xf>
    <xf numFmtId="4" fontId="15" fillId="0" borderId="2" xfId="7" applyNumberFormat="1" applyFont="1" applyFill="1" applyBorder="1" applyAlignment="1">
      <alignment horizontal="center" vertical="center"/>
    </xf>
    <xf numFmtId="171" fontId="25" fillId="0" borderId="42" xfId="28" applyFont="1" applyBorder="1"/>
    <xf numFmtId="0" fontId="24" fillId="0" borderId="31" xfId="0" applyFont="1" applyFill="1" applyBorder="1" applyAlignment="1">
      <alignment horizontal="center" vertical="center"/>
    </xf>
    <xf numFmtId="0" fontId="24" fillId="0" borderId="31" xfId="0" applyFont="1" applyFill="1" applyBorder="1" applyAlignment="1">
      <alignment horizontal="center" vertical="center" wrapText="1"/>
    </xf>
    <xf numFmtId="0" fontId="24" fillId="0" borderId="32" xfId="0" applyFont="1" applyFill="1" applyBorder="1" applyAlignment="1">
      <alignment horizontal="center" vertical="center"/>
    </xf>
    <xf numFmtId="0" fontId="25" fillId="0" borderId="31" xfId="0" applyFont="1" applyFill="1" applyBorder="1" applyAlignment="1">
      <alignment horizontal="center" vertical="center"/>
    </xf>
    <xf numFmtId="43" fontId="25" fillId="0" borderId="38" xfId="28" applyNumberFormat="1" applyFont="1" applyFill="1" applyBorder="1" applyAlignment="1">
      <alignment horizontal="right"/>
    </xf>
    <xf numFmtId="43" fontId="25" fillId="0" borderId="39" xfId="28" applyNumberFormat="1" applyFont="1" applyFill="1" applyBorder="1" applyAlignment="1">
      <alignment horizontal="right"/>
    </xf>
    <xf numFmtId="3" fontId="6" fillId="2" borderId="25" xfId="0" applyNumberFormat="1" applyFont="1" applyFill="1" applyBorder="1" applyAlignment="1">
      <alignment horizontal="center" vertical="center"/>
    </xf>
    <xf numFmtId="4" fontId="6" fillId="0" borderId="16" xfId="15" applyNumberFormat="1" applyFont="1" applyFill="1" applyBorder="1" applyAlignment="1">
      <alignment horizontal="center" vertical="center"/>
    </xf>
    <xf numFmtId="3" fontId="6" fillId="0" borderId="17" xfId="15" applyFont="1" applyFill="1" applyBorder="1" applyAlignment="1">
      <alignment horizontal="left"/>
    </xf>
    <xf numFmtId="4" fontId="6" fillId="0" borderId="22" xfId="15" applyNumberFormat="1" applyFont="1" applyFill="1" applyBorder="1" applyAlignment="1">
      <alignment horizontal="center" vertical="center" wrapText="1"/>
    </xf>
    <xf numFmtId="43" fontId="24" fillId="0" borderId="32" xfId="28" applyNumberFormat="1" applyFont="1" applyFill="1" applyBorder="1" applyAlignment="1">
      <alignment horizontal="right" vertical="center"/>
    </xf>
    <xf numFmtId="171" fontId="25" fillId="0" borderId="33" xfId="28" applyFont="1" applyBorder="1" applyAlignment="1">
      <alignment horizontal="center"/>
    </xf>
    <xf numFmtId="0" fontId="25" fillId="0" borderId="36" xfId="0" applyFont="1" applyFill="1" applyBorder="1" applyAlignment="1">
      <alignment horizontal="center"/>
    </xf>
    <xf numFmtId="43" fontId="25" fillId="0" borderId="36" xfId="28" applyNumberFormat="1" applyFont="1" applyFill="1" applyBorder="1" applyAlignment="1">
      <alignment horizontal="right"/>
    </xf>
    <xf numFmtId="43" fontId="25" fillId="0" borderId="52" xfId="0" applyNumberFormat="1" applyFont="1" applyFill="1" applyBorder="1"/>
    <xf numFmtId="4" fontId="15" fillId="0" borderId="53" xfId="7" applyNumberFormat="1" applyFont="1" applyFill="1" applyBorder="1" applyAlignment="1">
      <alignment horizontal="center" vertical="center"/>
    </xf>
    <xf numFmtId="49" fontId="15" fillId="2" borderId="41" xfId="7" applyNumberFormat="1" applyFont="1" applyFill="1" applyBorder="1" applyAlignment="1">
      <alignment horizontal="center" vertical="center"/>
    </xf>
    <xf numFmtId="0" fontId="15" fillId="0" borderId="40" xfId="7" applyFont="1" applyFill="1" applyBorder="1" applyAlignment="1">
      <alignment horizontal="justify" vertical="center" wrapText="1"/>
    </xf>
    <xf numFmtId="2" fontId="7" fillId="2" borderId="40" xfId="20" applyNumberFormat="1" applyFont="1" applyFill="1" applyBorder="1" applyAlignment="1" applyProtection="1">
      <alignment horizontal="center" vertical="center"/>
    </xf>
    <xf numFmtId="4" fontId="7" fillId="2" borderId="56" xfId="7" applyNumberFormat="1" applyFont="1" applyFill="1" applyBorder="1" applyAlignment="1">
      <alignment horizontal="center" vertical="center"/>
    </xf>
    <xf numFmtId="0" fontId="15" fillId="2" borderId="20" xfId="7" applyFont="1" applyFill="1" applyBorder="1" applyAlignment="1">
      <alignment horizontal="justify" vertical="center" wrapText="1"/>
    </xf>
    <xf numFmtId="4" fontId="6" fillId="0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3" fontId="6" fillId="2" borderId="19" xfId="0" applyNumberFormat="1" applyFont="1" applyFill="1" applyBorder="1" applyAlignment="1">
      <alignment horizontal="center" vertical="center"/>
    </xf>
    <xf numFmtId="172" fontId="6" fillId="2" borderId="3" xfId="0" applyNumberFormat="1" applyFont="1" applyFill="1" applyBorder="1" applyAlignment="1">
      <alignment horizontal="center" vertical="center"/>
    </xf>
    <xf numFmtId="172" fontId="6" fillId="2" borderId="25" xfId="0" applyNumberFormat="1" applyFont="1" applyFill="1" applyBorder="1" applyAlignment="1">
      <alignment horizontal="right" vertical="center"/>
    </xf>
    <xf numFmtId="3" fontId="6" fillId="2" borderId="18" xfId="0" applyNumberFormat="1" applyFont="1" applyFill="1" applyBorder="1" applyAlignment="1">
      <alignment horizontal="center" vertical="center"/>
    </xf>
    <xf numFmtId="3" fontId="6" fillId="2" borderId="23" xfId="0" applyNumberFormat="1" applyFont="1" applyFill="1" applyBorder="1" applyAlignment="1">
      <alignment horizontal="center" vertical="center"/>
    </xf>
    <xf numFmtId="4" fontId="6" fillId="0" borderId="15" xfId="0" applyNumberFormat="1" applyFont="1" applyFill="1" applyBorder="1" applyAlignment="1">
      <alignment vertical="center"/>
    </xf>
    <xf numFmtId="3" fontId="6" fillId="0" borderId="19" xfId="15" applyFont="1" applyFill="1" applyBorder="1" applyAlignment="1">
      <alignment horizontal="center" vertical="center"/>
    </xf>
    <xf numFmtId="172" fontId="6" fillId="0" borderId="4" xfId="15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4" fontId="12" fillId="0" borderId="17" xfId="13" applyNumberFormat="1" applyFont="1" applyFill="1" applyBorder="1" applyAlignment="1">
      <alignment horizontal="justify" vertical="center" wrapText="1"/>
    </xf>
    <xf numFmtId="0" fontId="5" fillId="0" borderId="0" xfId="7" applyFont="1" applyFill="1" applyBorder="1" applyAlignment="1">
      <alignment vertical="center"/>
    </xf>
    <xf numFmtId="0" fontId="6" fillId="5" borderId="33" xfId="0" applyFont="1" applyFill="1" applyBorder="1" applyAlignment="1">
      <alignment horizontal="center" vertical="center"/>
    </xf>
    <xf numFmtId="2" fontId="6" fillId="5" borderId="33" xfId="28" applyNumberFormat="1" applyFont="1" applyFill="1" applyBorder="1" applyAlignment="1">
      <alignment horizontal="center" vertical="center"/>
    </xf>
    <xf numFmtId="4" fontId="6" fillId="5" borderId="25" xfId="0" applyNumberFormat="1" applyFont="1" applyFill="1" applyBorder="1" applyAlignment="1">
      <alignment horizontal="center" vertical="center"/>
    </xf>
    <xf numFmtId="2" fontId="6" fillId="5" borderId="25" xfId="28" applyNumberFormat="1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/>
    </xf>
    <xf numFmtId="3" fontId="6" fillId="2" borderId="25" xfId="0" applyNumberFormat="1" applyFont="1" applyFill="1" applyBorder="1" applyAlignment="1">
      <alignment horizontal="left" vertical="center"/>
    </xf>
    <xf numFmtId="3" fontId="6" fillId="0" borderId="25" xfId="15" applyFont="1" applyFill="1" applyBorder="1" applyAlignment="1">
      <alignment horizontal="center" vertical="center"/>
    </xf>
    <xf numFmtId="3" fontId="11" fillId="6" borderId="54" xfId="15" applyFont="1" applyFill="1" applyBorder="1" applyAlignment="1">
      <alignment horizontal="center" vertical="center"/>
    </xf>
    <xf numFmtId="3" fontId="21" fillId="3" borderId="54" xfId="0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vertical="center"/>
    </xf>
    <xf numFmtId="172" fontId="6" fillId="0" borderId="25" xfId="0" applyNumberFormat="1" applyFont="1" applyFill="1" applyBorder="1" applyAlignment="1">
      <alignment horizontal="right" vertical="center"/>
    </xf>
    <xf numFmtId="3" fontId="6" fillId="0" borderId="19" xfId="0" applyNumberFormat="1" applyFont="1" applyFill="1" applyBorder="1" applyAlignment="1">
      <alignment horizontal="left" vertical="center"/>
    </xf>
    <xf numFmtId="172" fontId="6" fillId="0" borderId="5" xfId="0" applyNumberFormat="1" applyFont="1" applyFill="1" applyBorder="1" applyAlignment="1">
      <alignment horizontal="right" vertical="center"/>
    </xf>
    <xf numFmtId="172" fontId="6" fillId="0" borderId="33" xfId="0" applyNumberFormat="1" applyFont="1" applyFill="1" applyBorder="1" applyAlignment="1">
      <alignment horizontal="right" vertical="center"/>
    </xf>
    <xf numFmtId="4" fontId="5" fillId="0" borderId="0" xfId="15" applyNumberFormat="1" applyFont="1" applyFill="1" applyBorder="1" applyAlignment="1">
      <alignment horizontal="right" vertical="center"/>
    </xf>
    <xf numFmtId="3" fontId="6" fillId="0" borderId="19" xfId="15" applyFont="1" applyFill="1" applyBorder="1" applyAlignment="1">
      <alignment horizontal="left" vertical="center"/>
    </xf>
    <xf numFmtId="0" fontId="6" fillId="0" borderId="9" xfId="0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horizontal="right" vertical="center"/>
    </xf>
    <xf numFmtId="4" fontId="5" fillId="0" borderId="16" xfId="15" applyNumberFormat="1" applyFont="1" applyFill="1" applyBorder="1" applyAlignment="1">
      <alignment horizontal="right" vertical="center"/>
    </xf>
    <xf numFmtId="3" fontId="6" fillId="0" borderId="17" xfId="15" applyFont="1" applyFill="1" applyBorder="1" applyAlignment="1">
      <alignment horizontal="left" vertical="center"/>
    </xf>
    <xf numFmtId="3" fontId="6" fillId="0" borderId="17" xfId="15" applyFont="1" applyFill="1" applyBorder="1" applyAlignment="1">
      <alignment vertical="center" wrapText="1"/>
    </xf>
    <xf numFmtId="3" fontId="6" fillId="0" borderId="4" xfId="15" applyFont="1" applyFill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2" fontId="6" fillId="5" borderId="35" xfId="28" applyNumberFormat="1" applyFont="1" applyFill="1" applyBorder="1" applyAlignment="1">
      <alignment horizontal="center" vertical="center"/>
    </xf>
    <xf numFmtId="4" fontId="6" fillId="0" borderId="15" xfId="15" applyNumberFormat="1" applyFont="1" applyFill="1" applyBorder="1" applyAlignment="1">
      <alignment horizontal="right" vertical="center"/>
    </xf>
    <xf numFmtId="10" fontId="10" fillId="0" borderId="0" xfId="16" applyNumberFormat="1" applyFill="1" applyBorder="1" applyAlignment="1">
      <alignment vertical="center"/>
    </xf>
    <xf numFmtId="0" fontId="6" fillId="0" borderId="0" xfId="7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25" fillId="0" borderId="0" xfId="0" applyFont="1" applyFill="1" applyBorder="1" applyAlignment="1">
      <alignment horizontal="center" vertical="center"/>
    </xf>
    <xf numFmtId="43" fontId="25" fillId="0" borderId="0" xfId="28" applyNumberFormat="1" applyFont="1" applyFill="1" applyBorder="1" applyAlignment="1">
      <alignment horizontal="right"/>
    </xf>
    <xf numFmtId="43" fontId="25" fillId="0" borderId="10" xfId="28" applyNumberFormat="1" applyFont="1" applyFill="1" applyBorder="1" applyAlignment="1">
      <alignment horizontal="right"/>
    </xf>
    <xf numFmtId="43" fontId="25" fillId="0" borderId="104" xfId="28" applyNumberFormat="1" applyFont="1" applyFill="1" applyBorder="1" applyAlignment="1">
      <alignment horizontal="right"/>
    </xf>
    <xf numFmtId="0" fontId="14" fillId="28" borderId="20" xfId="0" applyFont="1" applyFill="1" applyBorder="1" applyAlignment="1">
      <alignment horizontal="justify" vertical="center" wrapText="1"/>
    </xf>
    <xf numFmtId="49" fontId="15" fillId="2" borderId="27" xfId="7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Border="1" applyAlignment="1">
      <alignment vertical="center"/>
    </xf>
    <xf numFmtId="3" fontId="6" fillId="0" borderId="19" xfId="15" applyFont="1" applyFill="1" applyBorder="1" applyAlignment="1">
      <alignment horizontal="left" vertical="center" wrapText="1"/>
    </xf>
    <xf numFmtId="4" fontId="15" fillId="0" borderId="15" xfId="7" applyNumberFormat="1" applyFont="1" applyFill="1" applyBorder="1" applyAlignment="1">
      <alignment horizontal="center" vertical="center"/>
    </xf>
    <xf numFmtId="4" fontId="7" fillId="0" borderId="13" xfId="7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horizontal="right" vertical="center"/>
    </xf>
    <xf numFmtId="4" fontId="13" fillId="0" borderId="24" xfId="15" applyNumberFormat="1" applyFont="1" applyFill="1" applyBorder="1" applyAlignment="1">
      <alignment horizontal="right" vertical="center"/>
    </xf>
    <xf numFmtId="4" fontId="6" fillId="0" borderId="4" xfId="6" applyNumberFormat="1" applyFont="1" applyFill="1" applyBorder="1" applyAlignment="1">
      <alignment horizontal="center" vertical="center"/>
    </xf>
    <xf numFmtId="4" fontId="13" fillId="0" borderId="56" xfId="15" applyNumberFormat="1" applyFont="1" applyFill="1" applyBorder="1" applyAlignment="1">
      <alignment horizontal="right" vertical="center"/>
    </xf>
    <xf numFmtId="3" fontId="13" fillId="0" borderId="22" xfId="15" applyNumberFormat="1" applyFont="1" applyFill="1" applyBorder="1" applyAlignment="1">
      <alignment horizontal="center" vertical="center"/>
    </xf>
    <xf numFmtId="4" fontId="13" fillId="0" borderId="12" xfId="15" applyNumberFormat="1" applyFont="1" applyFill="1" applyBorder="1" applyAlignment="1">
      <alignment horizontal="right" vertical="center"/>
    </xf>
    <xf numFmtId="172" fontId="6" fillId="0" borderId="3" xfId="0" applyNumberFormat="1" applyFont="1" applyFill="1" applyBorder="1" applyAlignment="1">
      <alignment horizontal="center" vertical="center"/>
    </xf>
    <xf numFmtId="4" fontId="6" fillId="0" borderId="33" xfId="0" applyNumberFormat="1" applyFont="1" applyFill="1" applyBorder="1" applyAlignment="1">
      <alignment horizontal="center" vertical="center"/>
    </xf>
    <xf numFmtId="0" fontId="6" fillId="0" borderId="38" xfId="7" applyFont="1" applyFill="1" applyBorder="1" applyAlignment="1">
      <alignment horizontal="center" vertical="center"/>
    </xf>
    <xf numFmtId="2" fontId="6" fillId="0" borderId="38" xfId="21" applyNumberFormat="1" applyFont="1" applyFill="1" applyBorder="1" applyAlignment="1" applyProtection="1">
      <alignment horizontal="center" vertical="center"/>
    </xf>
    <xf numFmtId="0" fontId="6" fillId="2" borderId="0" xfId="7" applyFont="1" applyFill="1" applyBorder="1" applyAlignment="1">
      <alignment horizontal="center" vertical="center" wrapText="1"/>
    </xf>
    <xf numFmtId="49" fontId="15" fillId="2" borderId="76" xfId="7" applyNumberFormat="1" applyFont="1" applyFill="1" applyBorder="1" applyAlignment="1">
      <alignment horizontal="center" vertical="center"/>
    </xf>
    <xf numFmtId="49" fontId="15" fillId="2" borderId="60" xfId="7" applyNumberFormat="1" applyFont="1" applyFill="1" applyBorder="1" applyAlignment="1">
      <alignment horizontal="center" vertical="center"/>
    </xf>
    <xf numFmtId="49" fontId="15" fillId="2" borderId="59" xfId="7" applyNumberFormat="1" applyFont="1" applyFill="1" applyBorder="1" applyAlignment="1">
      <alignment horizontal="center" vertical="center"/>
    </xf>
    <xf numFmtId="49" fontId="15" fillId="2" borderId="76" xfId="7" applyNumberFormat="1" applyFont="1" applyFill="1" applyBorder="1" applyAlignment="1">
      <alignment horizontal="center" vertical="center" wrapText="1"/>
    </xf>
    <xf numFmtId="0" fontId="7" fillId="2" borderId="59" xfId="7" applyFont="1" applyFill="1" applyBorder="1" applyAlignment="1">
      <alignment horizontal="center"/>
    </xf>
    <xf numFmtId="0" fontId="7" fillId="2" borderId="74" xfId="7" applyFont="1" applyFill="1" applyBorder="1" applyAlignment="1">
      <alignment horizontal="center" vertical="top"/>
    </xf>
    <xf numFmtId="4" fontId="15" fillId="0" borderId="5" xfId="7" applyNumberFormat="1" applyFont="1" applyFill="1" applyBorder="1" applyAlignment="1">
      <alignment horizontal="center" vertical="center"/>
    </xf>
    <xf numFmtId="2" fontId="7" fillId="2" borderId="65" xfId="20" applyNumberFormat="1" applyFont="1" applyFill="1" applyBorder="1" applyAlignment="1" applyProtection="1">
      <alignment horizontal="center" vertical="center" wrapText="1"/>
    </xf>
    <xf numFmtId="4" fontId="7" fillId="2" borderId="0" xfId="5" applyNumberFormat="1" applyFont="1" applyFill="1" applyBorder="1" applyAlignment="1" applyProtection="1">
      <alignment horizontal="center" vertical="center"/>
    </xf>
    <xf numFmtId="4" fontId="16" fillId="2" borderId="106" xfId="0" applyNumberFormat="1" applyFont="1" applyFill="1" applyBorder="1" applyAlignment="1">
      <alignment horizontal="center" vertical="center"/>
    </xf>
    <xf numFmtId="49" fontId="7" fillId="30" borderId="54" xfId="7" applyNumberFormat="1" applyFont="1" applyFill="1" applyBorder="1" applyAlignment="1">
      <alignment horizontal="center" vertical="center"/>
    </xf>
    <xf numFmtId="49" fontId="17" fillId="30" borderId="54" xfId="7" applyNumberFormat="1" applyFont="1" applyFill="1" applyBorder="1" applyAlignment="1">
      <alignment horizontal="center" vertical="center"/>
    </xf>
    <xf numFmtId="49" fontId="17" fillId="30" borderId="103" xfId="7" applyNumberFormat="1" applyFont="1" applyFill="1" applyBorder="1" applyAlignment="1">
      <alignment horizontal="center" vertical="center"/>
    </xf>
    <xf numFmtId="4" fontId="16" fillId="29" borderId="106" xfId="0" applyNumberFormat="1" applyFont="1" applyFill="1" applyBorder="1" applyAlignment="1">
      <alignment horizontal="center" vertical="center"/>
    </xf>
    <xf numFmtId="169" fontId="7" fillId="31" borderId="108" xfId="5" applyFont="1" applyFill="1" applyBorder="1" applyAlignment="1" applyProtection="1">
      <alignment vertical="center"/>
    </xf>
    <xf numFmtId="49" fontId="15" fillId="2" borderId="75" xfId="7" applyNumberFormat="1" applyFont="1" applyFill="1" applyBorder="1" applyAlignment="1">
      <alignment horizontal="center" vertical="center"/>
    </xf>
    <xf numFmtId="49" fontId="15" fillId="2" borderId="9" xfId="7" applyNumberFormat="1" applyFont="1" applyFill="1" applyBorder="1" applyAlignment="1">
      <alignment horizontal="center" vertical="center"/>
    </xf>
    <xf numFmtId="0" fontId="6" fillId="0" borderId="30" xfId="7" applyFont="1" applyFill="1" applyBorder="1" applyAlignment="1">
      <alignment horizontal="center" vertical="center" wrapText="1"/>
    </xf>
    <xf numFmtId="0" fontId="14" fillId="0" borderId="59" xfId="0" applyFont="1" applyFill="1" applyBorder="1" applyAlignment="1">
      <alignment horizontal="justify" vertical="center" wrapText="1"/>
    </xf>
    <xf numFmtId="49" fontId="15" fillId="2" borderId="25" xfId="7" applyNumberFormat="1" applyFont="1" applyFill="1" applyBorder="1" applyAlignment="1">
      <alignment horizontal="center" vertical="center"/>
    </xf>
    <xf numFmtId="0" fontId="6" fillId="0" borderId="38" xfId="7" applyFont="1" applyFill="1" applyBorder="1" applyAlignment="1">
      <alignment horizontal="center" vertical="center" wrapText="1"/>
    </xf>
    <xf numFmtId="49" fontId="17" fillId="30" borderId="57" xfId="7" applyNumberFormat="1" applyFont="1" applyFill="1" applyBorder="1" applyAlignment="1">
      <alignment horizontal="center" vertical="center"/>
    </xf>
    <xf numFmtId="49" fontId="15" fillId="2" borderId="33" xfId="7" applyNumberFormat="1" applyFont="1" applyFill="1" applyBorder="1" applyAlignment="1">
      <alignment horizontal="center" vertical="center"/>
    </xf>
    <xf numFmtId="0" fontId="14" fillId="0" borderId="74" xfId="0" applyFont="1" applyFill="1" applyBorder="1" applyAlignment="1">
      <alignment horizontal="justify" vertical="center" wrapText="1"/>
    </xf>
    <xf numFmtId="3" fontId="6" fillId="0" borderId="4" xfId="15" applyFont="1" applyFill="1" applyBorder="1" applyAlignment="1">
      <alignment horizontal="right" vertical="center"/>
    </xf>
    <xf numFmtId="0" fontId="25" fillId="0" borderId="50" xfId="0" applyFont="1" applyFill="1" applyBorder="1" applyAlignment="1">
      <alignment horizontal="left"/>
    </xf>
    <xf numFmtId="0" fontId="25" fillId="0" borderId="28" xfId="0" applyFont="1" applyFill="1" applyBorder="1" applyAlignment="1">
      <alignment horizontal="left"/>
    </xf>
    <xf numFmtId="0" fontId="25" fillId="0" borderId="37" xfId="0" applyFont="1" applyFill="1" applyBorder="1" applyAlignment="1">
      <alignment horizontal="left"/>
    </xf>
    <xf numFmtId="49" fontId="17" fillId="30" borderId="57" xfId="7" applyNumberFormat="1" applyFont="1" applyFill="1" applyBorder="1" applyAlignment="1">
      <alignment horizontal="center" vertical="center"/>
    </xf>
    <xf numFmtId="49" fontId="15" fillId="2" borderId="64" xfId="7" applyNumberFormat="1" applyFont="1" applyFill="1" applyBorder="1" applyAlignment="1">
      <alignment horizontal="center" vertical="center"/>
    </xf>
    <xf numFmtId="49" fontId="15" fillId="2" borderId="66" xfId="7" applyNumberFormat="1" applyFont="1" applyFill="1" applyBorder="1" applyAlignment="1">
      <alignment horizontal="center" vertical="center"/>
    </xf>
    <xf numFmtId="0" fontId="14" fillId="0" borderId="53" xfId="0" applyFont="1" applyBorder="1" applyAlignment="1">
      <alignment horizontal="justify" vertical="center" wrapText="1"/>
    </xf>
    <xf numFmtId="0" fontId="15" fillId="0" borderId="53" xfId="0" applyFont="1" applyFill="1" applyBorder="1" applyAlignment="1">
      <alignment horizontal="center" vertical="center"/>
    </xf>
    <xf numFmtId="4" fontId="15" fillId="0" borderId="109" xfId="7" applyNumberFormat="1" applyFont="1" applyFill="1" applyBorder="1" applyAlignment="1">
      <alignment horizontal="center" vertical="center"/>
    </xf>
    <xf numFmtId="4" fontId="15" fillId="0" borderId="110" xfId="7" applyNumberFormat="1" applyFont="1" applyFill="1" applyBorder="1" applyAlignment="1">
      <alignment horizontal="center" vertical="center"/>
    </xf>
    <xf numFmtId="0" fontId="6" fillId="0" borderId="50" xfId="7" applyFont="1" applyFill="1" applyBorder="1" applyAlignment="1">
      <alignment horizontal="center" vertical="center" wrapText="1"/>
    </xf>
    <xf numFmtId="0" fontId="6" fillId="0" borderId="25" xfId="7" applyFont="1" applyFill="1" applyBorder="1" applyAlignment="1">
      <alignment horizontal="center" vertical="center" wrapText="1"/>
    </xf>
    <xf numFmtId="0" fontId="14" fillId="0" borderId="66" xfId="0" applyFont="1" applyFill="1" applyBorder="1" applyAlignment="1">
      <alignment horizontal="justify" vertical="center" wrapText="1"/>
    </xf>
    <xf numFmtId="0" fontId="6" fillId="0" borderId="25" xfId="7" applyFont="1" applyFill="1" applyBorder="1" applyAlignment="1">
      <alignment horizontal="center" vertical="center"/>
    </xf>
    <xf numFmtId="2" fontId="6" fillId="0" borderId="25" xfId="21" applyNumberFormat="1" applyFont="1" applyFill="1" applyBorder="1" applyAlignment="1" applyProtection="1">
      <alignment horizontal="center" vertical="center"/>
    </xf>
    <xf numFmtId="4" fontId="15" fillId="0" borderId="111" xfId="7" applyNumberFormat="1" applyFont="1" applyFill="1" applyBorder="1" applyAlignment="1">
      <alignment horizontal="center" vertical="center"/>
    </xf>
    <xf numFmtId="4" fontId="15" fillId="0" borderId="112" xfId="7" applyNumberFormat="1" applyFont="1" applyFill="1" applyBorder="1" applyAlignment="1">
      <alignment horizontal="center" vertical="center"/>
    </xf>
    <xf numFmtId="0" fontId="14" fillId="0" borderId="113" xfId="0" applyFont="1" applyFill="1" applyBorder="1" applyAlignment="1">
      <alignment horizontal="justify" vertical="center" wrapText="1"/>
    </xf>
    <xf numFmtId="4" fontId="15" fillId="0" borderId="114" xfId="7" applyNumberFormat="1" applyFont="1" applyFill="1" applyBorder="1" applyAlignment="1">
      <alignment horizontal="center" vertical="center"/>
    </xf>
    <xf numFmtId="0" fontId="25" fillId="0" borderId="33" xfId="0" applyFont="1" applyFill="1" applyBorder="1" applyAlignment="1">
      <alignment horizontal="center"/>
    </xf>
    <xf numFmtId="43" fontId="25" fillId="0" borderId="34" xfId="28" applyNumberFormat="1" applyFont="1" applyFill="1" applyBorder="1" applyAlignment="1">
      <alignment horizontal="right"/>
    </xf>
    <xf numFmtId="43" fontId="25" fillId="0" borderId="43" xfId="28" applyNumberFormat="1" applyFont="1" applyFill="1" applyBorder="1" applyAlignment="1">
      <alignment horizontal="right"/>
    </xf>
    <xf numFmtId="0" fontId="25" fillId="0" borderId="25" xfId="0" applyFont="1" applyFill="1" applyBorder="1" applyAlignment="1">
      <alignment horizontal="center"/>
    </xf>
    <xf numFmtId="43" fontId="25" fillId="0" borderId="35" xfId="28" applyNumberFormat="1" applyFont="1" applyFill="1" applyBorder="1" applyAlignment="1">
      <alignment horizontal="center"/>
    </xf>
    <xf numFmtId="43" fontId="25" fillId="0" borderId="35" xfId="28" applyNumberFormat="1" applyFont="1" applyFill="1" applyBorder="1" applyAlignment="1">
      <alignment horizontal="right"/>
    </xf>
    <xf numFmtId="43" fontId="25" fillId="0" borderId="44" xfId="28" applyNumberFormat="1" applyFont="1" applyFill="1" applyBorder="1" applyAlignment="1">
      <alignment horizontal="right"/>
    </xf>
    <xf numFmtId="0" fontId="25" fillId="0" borderId="35" xfId="0" applyFont="1" applyFill="1" applyBorder="1" applyAlignment="1">
      <alignment horizontal="center"/>
    </xf>
    <xf numFmtId="2" fontId="25" fillId="0" borderId="33" xfId="0" applyNumberFormat="1" applyFont="1" applyFill="1" applyBorder="1" applyAlignment="1"/>
    <xf numFmtId="43" fontId="25" fillId="0" borderId="80" xfId="28" applyNumberFormat="1" applyFont="1" applyFill="1" applyBorder="1" applyAlignment="1">
      <alignment horizontal="right"/>
    </xf>
    <xf numFmtId="2" fontId="25" fillId="0" borderId="0" xfId="0" applyNumberFormat="1" applyFont="1" applyFill="1" applyBorder="1" applyAlignment="1"/>
    <xf numFmtId="0" fontId="25" fillId="0" borderId="9" xfId="0" applyFont="1" applyFill="1" applyBorder="1" applyAlignment="1">
      <alignment horizontal="left"/>
    </xf>
    <xf numFmtId="0" fontId="25" fillId="0" borderId="0" xfId="0" applyFont="1" applyFill="1" applyBorder="1"/>
    <xf numFmtId="0" fontId="25" fillId="0" borderId="0" xfId="0" applyFont="1" applyFill="1" applyBorder="1" applyAlignment="1"/>
    <xf numFmtId="2" fontId="25" fillId="0" borderId="0" xfId="0" applyNumberFormat="1" applyFont="1" applyFill="1" applyBorder="1"/>
    <xf numFmtId="43" fontId="25" fillId="0" borderId="10" xfId="0" applyNumberFormat="1" applyFont="1" applyFill="1" applyBorder="1"/>
    <xf numFmtId="2" fontId="25" fillId="0" borderId="25" xfId="0" applyNumberFormat="1" applyFont="1" applyFill="1" applyBorder="1" applyAlignment="1"/>
    <xf numFmtId="2" fontId="25" fillId="0" borderId="25" xfId="0" applyNumberFormat="1" applyFont="1" applyFill="1" applyBorder="1"/>
    <xf numFmtId="43" fontId="25" fillId="0" borderId="45" xfId="0" applyNumberFormat="1" applyFont="1" applyFill="1" applyBorder="1"/>
    <xf numFmtId="43" fontId="25" fillId="0" borderId="22" xfId="0" applyNumberFormat="1" applyFont="1" applyFill="1" applyBorder="1"/>
    <xf numFmtId="2" fontId="25" fillId="0" borderId="35" xfId="0" applyNumberFormat="1" applyFont="1" applyFill="1" applyBorder="1" applyAlignment="1"/>
    <xf numFmtId="2" fontId="25" fillId="0" borderId="35" xfId="0" applyNumberFormat="1" applyFont="1" applyFill="1" applyBorder="1"/>
    <xf numFmtId="43" fontId="25" fillId="0" borderId="44" xfId="0" applyNumberFormat="1" applyFont="1" applyFill="1" applyBorder="1"/>
    <xf numFmtId="43" fontId="25" fillId="0" borderId="46" xfId="0" applyNumberFormat="1" applyFont="1" applyFill="1" applyBorder="1"/>
    <xf numFmtId="0" fontId="25" fillId="0" borderId="36" xfId="0" applyFont="1" applyFill="1" applyBorder="1" applyAlignment="1">
      <alignment horizontal="center" vertical="center"/>
    </xf>
    <xf numFmtId="43" fontId="25" fillId="0" borderId="47" xfId="0" applyNumberFormat="1" applyFont="1" applyFill="1" applyBorder="1"/>
    <xf numFmtId="43" fontId="25" fillId="0" borderId="42" xfId="28" applyNumberFormat="1" applyFont="1" applyFill="1" applyBorder="1" applyAlignment="1">
      <alignment horizontal="right"/>
    </xf>
    <xf numFmtId="43" fontId="25" fillId="0" borderId="22" xfId="28" applyNumberFormat="1" applyFont="1" applyFill="1" applyBorder="1" applyAlignment="1">
      <alignment horizontal="right"/>
    </xf>
    <xf numFmtId="0" fontId="25" fillId="0" borderId="9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wrapText="1"/>
    </xf>
    <xf numFmtId="0" fontId="25" fillId="0" borderId="25" xfId="0" applyFont="1" applyFill="1" applyBorder="1" applyAlignment="1">
      <alignment horizontal="center" vertical="center"/>
    </xf>
    <xf numFmtId="43" fontId="25" fillId="0" borderId="37" xfId="28" applyNumberFormat="1" applyFont="1" applyFill="1" applyBorder="1" applyAlignment="1">
      <alignment horizontal="right"/>
    </xf>
    <xf numFmtId="43" fontId="24" fillId="0" borderId="10" xfId="28" applyNumberFormat="1" applyFont="1" applyFill="1" applyBorder="1" applyAlignment="1">
      <alignment horizontal="right" vertical="center"/>
    </xf>
    <xf numFmtId="0" fontId="25" fillId="0" borderId="10" xfId="0" applyFont="1" applyFill="1" applyBorder="1"/>
    <xf numFmtId="0" fontId="24" fillId="0" borderId="13" xfId="0" applyFont="1" applyFill="1" applyBorder="1" applyAlignment="1">
      <alignment horizontal="center" vertical="center"/>
    </xf>
    <xf numFmtId="0" fontId="24" fillId="0" borderId="48" xfId="0" applyFont="1" applyFill="1" applyBorder="1" applyAlignment="1">
      <alignment horizontal="center" vertical="center" wrapText="1"/>
    </xf>
    <xf numFmtId="0" fontId="25" fillId="0" borderId="49" xfId="0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vertical="center"/>
    </xf>
    <xf numFmtId="4" fontId="26" fillId="0" borderId="0" xfId="0" applyNumberFormat="1" applyFont="1" applyFill="1" applyBorder="1" applyAlignment="1">
      <alignment wrapText="1"/>
    </xf>
    <xf numFmtId="2" fontId="25" fillId="0" borderId="34" xfId="0" applyNumberFormat="1" applyFont="1" applyFill="1" applyBorder="1" applyAlignment="1">
      <alignment horizontal="right"/>
    </xf>
    <xf numFmtId="0" fontId="25" fillId="0" borderId="34" xfId="0" applyFont="1" applyFill="1" applyBorder="1" applyAlignment="1">
      <alignment horizontal="center"/>
    </xf>
    <xf numFmtId="2" fontId="25" fillId="0" borderId="43" xfId="0" applyNumberFormat="1" applyFont="1" applyFill="1" applyBorder="1" applyAlignment="1">
      <alignment horizontal="right"/>
    </xf>
    <xf numFmtId="43" fontId="43" fillId="0" borderId="32" xfId="28" applyNumberFormat="1" applyFont="1" applyFill="1" applyBorder="1" applyAlignment="1">
      <alignment horizontal="right" vertical="center"/>
    </xf>
    <xf numFmtId="0" fontId="24" fillId="0" borderId="9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left"/>
    </xf>
    <xf numFmtId="43" fontId="43" fillId="0" borderId="10" xfId="28" applyNumberFormat="1" applyFont="1" applyFill="1" applyBorder="1" applyAlignment="1">
      <alignment horizontal="right"/>
    </xf>
    <xf numFmtId="43" fontId="43" fillId="0" borderId="0" xfId="28" applyNumberFormat="1" applyFont="1" applyFill="1" applyBorder="1" applyAlignment="1">
      <alignment horizontal="right"/>
    </xf>
    <xf numFmtId="43" fontId="43" fillId="0" borderId="51" xfId="28" applyNumberFormat="1" applyFont="1" applyFill="1" applyBorder="1" applyAlignment="1">
      <alignment horizontal="right" vertical="center"/>
    </xf>
    <xf numFmtId="0" fontId="24" fillId="0" borderId="9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/>
    </xf>
    <xf numFmtId="0" fontId="43" fillId="0" borderId="9" xfId="0" applyFont="1" applyFill="1" applyBorder="1" applyAlignment="1">
      <alignment horizontal="left" vertical="center"/>
    </xf>
    <xf numFmtId="0" fontId="43" fillId="0" borderId="0" xfId="0" applyFont="1" applyFill="1" applyBorder="1" applyAlignment="1">
      <alignment horizontal="left" vertical="center"/>
    </xf>
    <xf numFmtId="0" fontId="6" fillId="0" borderId="9" xfId="7" applyFont="1" applyFill="1" applyBorder="1" applyAlignment="1">
      <alignment horizontal="center" vertical="center" wrapText="1"/>
    </xf>
    <xf numFmtId="0" fontId="6" fillId="0" borderId="34" xfId="7" applyFont="1" applyFill="1" applyBorder="1" applyAlignment="1">
      <alignment horizontal="center" vertical="center" wrapText="1"/>
    </xf>
    <xf numFmtId="0" fontId="6" fillId="0" borderId="34" xfId="7" applyFont="1" applyFill="1" applyBorder="1" applyAlignment="1">
      <alignment horizontal="center" vertical="center"/>
    </xf>
    <xf numFmtId="2" fontId="6" fillId="0" borderId="34" xfId="21" applyNumberFormat="1" applyFont="1" applyFill="1" applyBorder="1" applyAlignment="1" applyProtection="1">
      <alignment horizontal="center" vertical="center"/>
    </xf>
    <xf numFmtId="0" fontId="14" fillId="0" borderId="115" xfId="0" applyFont="1" applyFill="1" applyBorder="1" applyAlignment="1">
      <alignment horizontal="justify" vertical="center" wrapText="1"/>
    </xf>
    <xf numFmtId="4" fontId="15" fillId="0" borderId="116" xfId="7" applyNumberFormat="1" applyFont="1" applyFill="1" applyBorder="1" applyAlignment="1">
      <alignment horizontal="center" vertical="center"/>
    </xf>
    <xf numFmtId="4" fontId="15" fillId="0" borderId="117" xfId="7" applyNumberFormat="1" applyFont="1" applyFill="1" applyBorder="1" applyAlignment="1">
      <alignment horizontal="center" vertical="center"/>
    </xf>
    <xf numFmtId="4" fontId="6" fillId="0" borderId="25" xfId="21" applyNumberFormat="1" applyFont="1" applyFill="1" applyBorder="1" applyAlignment="1" applyProtection="1">
      <alignment horizontal="center" vertical="center"/>
    </xf>
    <xf numFmtId="0" fontId="7" fillId="0" borderId="19" xfId="7" applyFont="1" applyFill="1" applyBorder="1" applyAlignment="1">
      <alignment horizontal="center" vertical="center" wrapText="1"/>
    </xf>
    <xf numFmtId="0" fontId="7" fillId="0" borderId="68" xfId="7" applyFont="1" applyFill="1" applyBorder="1" applyAlignment="1">
      <alignment horizontal="center" vertical="center" wrapText="1"/>
    </xf>
    <xf numFmtId="0" fontId="7" fillId="0" borderId="18" xfId="7" applyFont="1" applyFill="1" applyBorder="1" applyAlignment="1">
      <alignment horizontal="center" vertical="center" wrapText="1"/>
    </xf>
    <xf numFmtId="0" fontId="7" fillId="2" borderId="4" xfId="7" applyFont="1" applyFill="1" applyBorder="1" applyAlignment="1">
      <alignment horizontal="center" vertical="center"/>
    </xf>
    <xf numFmtId="0" fontId="7" fillId="2" borderId="40" xfId="7" applyFont="1" applyFill="1" applyBorder="1" applyAlignment="1">
      <alignment horizontal="center" vertical="center"/>
    </xf>
    <xf numFmtId="0" fontId="6" fillId="0" borderId="6" xfId="7" applyFont="1" applyFill="1" applyBorder="1" applyAlignment="1">
      <alignment horizontal="center" vertical="center"/>
    </xf>
    <xf numFmtId="0" fontId="6" fillId="0" borderId="7" xfId="7" applyFont="1" applyFill="1" applyBorder="1" applyAlignment="1">
      <alignment horizontal="center" vertical="center"/>
    </xf>
    <xf numFmtId="0" fontId="6" fillId="0" borderId="8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6" fillId="0" borderId="10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4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7" fillId="2" borderId="41" xfId="7" applyFont="1" applyFill="1" applyBorder="1" applyAlignment="1">
      <alignment horizontal="center" vertical="center"/>
    </xf>
    <xf numFmtId="0" fontId="7" fillId="2" borderId="70" xfId="7" applyFont="1" applyFill="1" applyBorder="1" applyAlignment="1">
      <alignment horizontal="center" vertical="center"/>
    </xf>
    <xf numFmtId="0" fontId="7" fillId="2" borderId="40" xfId="7" applyFont="1" applyFill="1" applyBorder="1" applyAlignment="1">
      <alignment horizontal="center" vertical="center" wrapText="1"/>
    </xf>
    <xf numFmtId="0" fontId="7" fillId="2" borderId="2" xfId="7" applyFont="1" applyFill="1" applyBorder="1" applyAlignment="1">
      <alignment horizontal="center" vertical="center" wrapText="1"/>
    </xf>
    <xf numFmtId="4" fontId="16" fillId="2" borderId="57" xfId="0" applyNumberFormat="1" applyFont="1" applyFill="1" applyBorder="1" applyAlignment="1">
      <alignment horizontal="center" vertical="center"/>
    </xf>
    <xf numFmtId="4" fontId="16" fillId="2" borderId="69" xfId="0" applyNumberFormat="1" applyFont="1" applyFill="1" applyBorder="1" applyAlignment="1">
      <alignment horizontal="center" vertical="center"/>
    </xf>
    <xf numFmtId="4" fontId="16" fillId="2" borderId="58" xfId="0" applyNumberFormat="1" applyFont="1" applyFill="1" applyBorder="1" applyAlignment="1">
      <alignment horizontal="center" vertical="center"/>
    </xf>
    <xf numFmtId="0" fontId="5" fillId="0" borderId="71" xfId="7" applyFont="1" applyFill="1" applyBorder="1" applyAlignment="1">
      <alignment horizontal="justify" vertical="center" wrapText="1"/>
    </xf>
    <xf numFmtId="0" fontId="5" fillId="0" borderId="72" xfId="7" applyFont="1" applyFill="1" applyBorder="1" applyAlignment="1">
      <alignment horizontal="justify" vertical="center" wrapText="1"/>
    </xf>
    <xf numFmtId="0" fontId="5" fillId="0" borderId="73" xfId="7" applyFont="1" applyFill="1" applyBorder="1" applyAlignment="1">
      <alignment horizontal="justify" vertical="center" wrapText="1"/>
    </xf>
    <xf numFmtId="2" fontId="7" fillId="2" borderId="4" xfId="20" applyNumberFormat="1" applyFont="1" applyFill="1" applyBorder="1" applyAlignment="1" applyProtection="1">
      <alignment horizontal="center" vertical="center"/>
      <protection locked="0"/>
    </xf>
    <xf numFmtId="2" fontId="7" fillId="2" borderId="40" xfId="20" applyNumberFormat="1" applyFont="1" applyFill="1" applyBorder="1" applyAlignment="1" applyProtection="1">
      <alignment horizontal="center" vertical="center"/>
      <protection locked="0"/>
    </xf>
    <xf numFmtId="4" fontId="7" fillId="2" borderId="4" xfId="20" applyNumberFormat="1" applyFont="1" applyFill="1" applyBorder="1" applyAlignment="1" applyProtection="1">
      <alignment horizontal="center" vertical="center"/>
    </xf>
    <xf numFmtId="4" fontId="7" fillId="2" borderId="3" xfId="20" applyNumberFormat="1" applyFont="1" applyFill="1" applyBorder="1" applyAlignment="1" applyProtection="1">
      <alignment horizontal="center" vertical="center"/>
    </xf>
    <xf numFmtId="4" fontId="7" fillId="2" borderId="15" xfId="20" applyNumberFormat="1" applyFont="1" applyFill="1" applyBorder="1" applyAlignment="1" applyProtection="1">
      <alignment horizontal="center" vertical="center"/>
    </xf>
    <xf numFmtId="169" fontId="7" fillId="2" borderId="41" xfId="5" applyFont="1" applyFill="1" applyBorder="1" applyAlignment="1" applyProtection="1">
      <alignment horizontal="center" vertical="center"/>
    </xf>
    <xf numFmtId="169" fontId="7" fillId="2" borderId="59" xfId="5" applyFont="1" applyFill="1" applyBorder="1" applyAlignment="1" applyProtection="1">
      <alignment horizontal="center" vertical="center"/>
    </xf>
    <xf numFmtId="169" fontId="7" fillId="2" borderId="40" xfId="5" applyFont="1" applyFill="1" applyBorder="1" applyAlignment="1" applyProtection="1">
      <alignment horizontal="center" vertical="center"/>
    </xf>
    <xf numFmtId="169" fontId="7" fillId="2" borderId="65" xfId="5" applyFont="1" applyFill="1" applyBorder="1" applyAlignment="1" applyProtection="1">
      <alignment horizontal="center" vertical="center"/>
    </xf>
    <xf numFmtId="169" fontId="7" fillId="2" borderId="56" xfId="5" applyFont="1" applyFill="1" applyBorder="1" applyAlignment="1" applyProtection="1">
      <alignment horizontal="center" vertical="center"/>
    </xf>
    <xf numFmtId="169" fontId="7" fillId="2" borderId="71" xfId="5" applyFont="1" applyFill="1" applyBorder="1" applyAlignment="1" applyProtection="1">
      <alignment horizontal="center" vertical="center"/>
    </xf>
    <xf numFmtId="169" fontId="7" fillId="2" borderId="72" xfId="5" applyFont="1" applyFill="1" applyBorder="1" applyAlignment="1" applyProtection="1">
      <alignment horizontal="center" vertical="center"/>
    </xf>
    <xf numFmtId="169" fontId="7" fillId="2" borderId="102" xfId="5" applyFont="1" applyFill="1" applyBorder="1" applyAlignment="1" applyProtection="1">
      <alignment horizontal="center" vertical="center"/>
    </xf>
    <xf numFmtId="49" fontId="17" fillId="30" borderId="57" xfId="7" applyNumberFormat="1" applyFont="1" applyFill="1" applyBorder="1" applyAlignment="1">
      <alignment horizontal="center" vertical="center"/>
    </xf>
    <xf numFmtId="49" fontId="17" fillId="30" borderId="69" xfId="7" applyNumberFormat="1" applyFont="1" applyFill="1" applyBorder="1" applyAlignment="1">
      <alignment horizontal="center" vertical="center"/>
    </xf>
    <xf numFmtId="49" fontId="17" fillId="30" borderId="58" xfId="7" applyNumberFormat="1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left" vertical="center" wrapText="1"/>
    </xf>
    <xf numFmtId="0" fontId="6" fillId="0" borderId="0" xfId="7" applyFont="1" applyFill="1" applyBorder="1" applyAlignment="1">
      <alignment horizontal="left" vertical="center"/>
    </xf>
    <xf numFmtId="0" fontId="6" fillId="2" borderId="0" xfId="7" applyFont="1" applyFill="1" applyBorder="1" applyAlignment="1">
      <alignment horizontal="center" vertical="center" wrapText="1"/>
    </xf>
    <xf numFmtId="0" fontId="6" fillId="0" borderId="0" xfId="7" applyFont="1" applyFill="1" applyBorder="1" applyAlignment="1">
      <alignment horizontal="left" vertical="center" wrapText="1"/>
    </xf>
    <xf numFmtId="0" fontId="6" fillId="0" borderId="0" xfId="7" applyFont="1" applyFill="1" applyBorder="1" applyAlignment="1">
      <alignment horizontal="center" vertical="center" wrapText="1"/>
    </xf>
    <xf numFmtId="0" fontId="7" fillId="30" borderId="105" xfId="7" applyFont="1" applyFill="1" applyBorder="1" applyAlignment="1">
      <alignment horizontal="center" vertical="center"/>
    </xf>
    <xf numFmtId="0" fontId="7" fillId="30" borderId="69" xfId="7" applyFont="1" applyFill="1" applyBorder="1" applyAlignment="1">
      <alignment horizontal="center" vertical="center"/>
    </xf>
    <xf numFmtId="0" fontId="7" fillId="30" borderId="57" xfId="0" applyFont="1" applyFill="1" applyBorder="1" applyAlignment="1">
      <alignment horizontal="center" vertical="center" wrapText="1"/>
    </xf>
    <xf numFmtId="0" fontId="7" fillId="30" borderId="69" xfId="0" applyFont="1" applyFill="1" applyBorder="1" applyAlignment="1">
      <alignment horizontal="center" vertical="center" wrapText="1"/>
    </xf>
    <xf numFmtId="0" fontId="7" fillId="30" borderId="58" xfId="0" applyFont="1" applyFill="1" applyBorder="1" applyAlignment="1">
      <alignment horizontal="center" vertical="center" wrapText="1"/>
    </xf>
    <xf numFmtId="0" fontId="18" fillId="30" borderId="105" xfId="0" applyFont="1" applyFill="1" applyBorder="1" applyAlignment="1">
      <alignment horizontal="center" vertical="center" wrapText="1"/>
    </xf>
    <xf numFmtId="0" fontId="18" fillId="30" borderId="69" xfId="0" applyFont="1" applyFill="1" applyBorder="1" applyAlignment="1">
      <alignment horizontal="center" vertical="center" wrapText="1"/>
    </xf>
    <xf numFmtId="49" fontId="17" fillId="30" borderId="107" xfId="7" applyNumberFormat="1" applyFont="1" applyFill="1" applyBorder="1" applyAlignment="1">
      <alignment horizontal="center" vertical="center"/>
    </xf>
    <xf numFmtId="3" fontId="5" fillId="0" borderId="70" xfId="15" applyFont="1" applyFill="1" applyBorder="1" applyAlignment="1">
      <alignment horizontal="right" vertical="center"/>
    </xf>
    <xf numFmtId="3" fontId="5" fillId="0" borderId="2" xfId="15" applyFont="1" applyFill="1" applyBorder="1" applyAlignment="1">
      <alignment horizontal="right" vertical="center"/>
    </xf>
    <xf numFmtId="3" fontId="5" fillId="0" borderId="17" xfId="15" applyFont="1" applyFill="1" applyBorder="1" applyAlignment="1">
      <alignment horizontal="right" vertical="center"/>
    </xf>
    <xf numFmtId="3" fontId="5" fillId="0" borderId="4" xfId="15" applyFont="1" applyFill="1" applyBorder="1" applyAlignment="1">
      <alignment horizontal="right" vertical="center"/>
    </xf>
    <xf numFmtId="3" fontId="7" fillId="0" borderId="19" xfId="15" applyFont="1" applyFill="1" applyBorder="1" applyAlignment="1">
      <alignment horizontal="center" vertical="center"/>
    </xf>
    <xf numFmtId="3" fontId="7" fillId="0" borderId="68" xfId="15" applyFont="1" applyFill="1" applyBorder="1" applyAlignment="1">
      <alignment horizontal="center" vertical="center"/>
    </xf>
    <xf numFmtId="3" fontId="7" fillId="0" borderId="18" xfId="15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right" vertical="center"/>
    </xf>
    <xf numFmtId="2" fontId="6" fillId="0" borderId="41" xfId="0" applyNumberFormat="1" applyFont="1" applyFill="1" applyBorder="1" applyAlignment="1">
      <alignment horizontal="left" vertical="center"/>
    </xf>
    <xf numFmtId="2" fontId="6" fillId="0" borderId="40" xfId="0" applyNumberFormat="1" applyFont="1" applyFill="1" applyBorder="1" applyAlignment="1">
      <alignment horizontal="left" vertical="center"/>
    </xf>
    <xf numFmtId="2" fontId="5" fillId="0" borderId="26" xfId="15" applyNumberFormat="1" applyFont="1" applyFill="1" applyBorder="1" applyAlignment="1">
      <alignment horizontal="right" vertical="center"/>
    </xf>
    <xf numFmtId="2" fontId="5" fillId="0" borderId="25" xfId="15" applyNumberFormat="1" applyFont="1" applyFill="1" applyBorder="1" applyAlignment="1">
      <alignment horizontal="right" vertical="center"/>
    </xf>
    <xf numFmtId="3" fontId="5" fillId="0" borderId="19" xfId="15" applyFont="1" applyFill="1" applyBorder="1" applyAlignment="1">
      <alignment horizontal="left" vertical="center" wrapText="1"/>
    </xf>
    <xf numFmtId="3" fontId="5" fillId="0" borderId="68" xfId="15" applyFont="1" applyFill="1" applyBorder="1" applyAlignment="1">
      <alignment horizontal="left" vertical="center" wrapText="1"/>
    </xf>
    <xf numFmtId="3" fontId="7" fillId="0" borderId="21" xfId="15" applyFont="1" applyFill="1" applyBorder="1" applyAlignment="1">
      <alignment horizontal="center" vertical="center"/>
    </xf>
    <xf numFmtId="3" fontId="6" fillId="0" borderId="75" xfId="15" applyFont="1" applyFill="1" applyBorder="1" applyAlignment="1">
      <alignment horizontal="left" vertical="center"/>
    </xf>
    <xf numFmtId="3" fontId="6" fillId="0" borderId="21" xfId="15" applyFont="1" applyFill="1" applyBorder="1" applyAlignment="1">
      <alignment horizontal="left" vertical="center"/>
    </xf>
    <xf numFmtId="3" fontId="6" fillId="0" borderId="76" xfId="15" applyFont="1" applyFill="1" applyBorder="1" applyAlignment="1">
      <alignment horizontal="left" vertical="center"/>
    </xf>
    <xf numFmtId="3" fontId="7" fillId="6" borderId="78" xfId="0" applyNumberFormat="1" applyFont="1" applyFill="1" applyBorder="1" applyAlignment="1">
      <alignment horizontal="center" vertical="center" wrapText="1"/>
    </xf>
    <xf numFmtId="3" fontId="7" fillId="6" borderId="63" xfId="0" applyNumberFormat="1" applyFont="1" applyFill="1" applyBorder="1" applyAlignment="1">
      <alignment horizontal="center" vertical="center" wrapText="1"/>
    </xf>
    <xf numFmtId="2" fontId="5" fillId="0" borderId="55" xfId="15" applyNumberFormat="1" applyFont="1" applyFill="1" applyBorder="1" applyAlignment="1">
      <alignment horizontal="left" vertical="center"/>
    </xf>
    <xf numFmtId="2" fontId="5" fillId="0" borderId="77" xfId="15" applyNumberFormat="1" applyFont="1" applyFill="1" applyBorder="1" applyAlignment="1">
      <alignment horizontal="left" vertical="center"/>
    </xf>
    <xf numFmtId="3" fontId="5" fillId="0" borderId="19" xfId="0" applyNumberFormat="1" applyFont="1" applyFill="1" applyBorder="1" applyAlignment="1">
      <alignment horizontal="center" vertical="center"/>
    </xf>
    <xf numFmtId="3" fontId="5" fillId="0" borderId="68" xfId="0" applyNumberFormat="1" applyFont="1" applyFill="1" applyBorder="1" applyAlignment="1">
      <alignment horizontal="center" vertical="center"/>
    </xf>
    <xf numFmtId="3" fontId="5" fillId="0" borderId="79" xfId="0" applyNumberFormat="1" applyFont="1" applyFill="1" applyBorder="1" applyAlignment="1">
      <alignment horizontal="center" vertical="center"/>
    </xf>
    <xf numFmtId="3" fontId="5" fillId="0" borderId="18" xfId="0" applyNumberFormat="1" applyFont="1" applyFill="1" applyBorder="1" applyAlignment="1">
      <alignment horizontal="center" vertical="center"/>
    </xf>
    <xf numFmtId="3" fontId="5" fillId="3" borderId="78" xfId="0" applyNumberFormat="1" applyFont="1" applyFill="1" applyBorder="1" applyAlignment="1">
      <alignment horizontal="center" vertical="center" wrapText="1"/>
    </xf>
    <xf numFmtId="3" fontId="5" fillId="3" borderId="63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left" vertical="center" wrapText="1"/>
    </xf>
    <xf numFmtId="3" fontId="5" fillId="0" borderId="68" xfId="0" applyNumberFormat="1" applyFont="1" applyFill="1" applyBorder="1" applyAlignment="1">
      <alignment horizontal="left" vertical="center" wrapText="1"/>
    </xf>
    <xf numFmtId="0" fontId="6" fillId="2" borderId="93" xfId="0" applyFont="1" applyFill="1" applyBorder="1" applyAlignment="1">
      <alignment horizontal="center" vertical="center" wrapText="1"/>
    </xf>
    <xf numFmtId="0" fontId="6" fillId="2" borderId="7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right" vertical="center"/>
    </xf>
    <xf numFmtId="3" fontId="6" fillId="0" borderId="17" xfId="0" applyNumberFormat="1" applyFont="1" applyFill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right" vertical="center"/>
    </xf>
    <xf numFmtId="3" fontId="6" fillId="0" borderId="17" xfId="15" applyFont="1" applyFill="1" applyBorder="1" applyAlignment="1">
      <alignment horizontal="right" vertical="center"/>
    </xf>
    <xf numFmtId="3" fontId="6" fillId="0" borderId="4" xfId="15" applyFont="1" applyFill="1" applyBorder="1" applyAlignment="1">
      <alignment horizontal="right" vertical="center"/>
    </xf>
    <xf numFmtId="2" fontId="5" fillId="0" borderId="61" xfId="15" applyNumberFormat="1" applyFont="1" applyFill="1" applyBorder="1" applyAlignment="1">
      <alignment horizontal="left" vertical="center"/>
    </xf>
    <xf numFmtId="2" fontId="5" fillId="0" borderId="38" xfId="15" applyNumberFormat="1" applyFont="1" applyFill="1" applyBorder="1" applyAlignment="1">
      <alignment horizontal="left" vertical="center"/>
    </xf>
    <xf numFmtId="2" fontId="5" fillId="0" borderId="62" xfId="15" applyNumberFormat="1" applyFont="1" applyFill="1" applyBorder="1" applyAlignment="1">
      <alignment horizontal="right" vertical="center"/>
    </xf>
    <xf numFmtId="2" fontId="5" fillId="0" borderId="79" xfId="15" applyNumberFormat="1" applyFont="1" applyFill="1" applyBorder="1" applyAlignment="1">
      <alignment horizontal="right" vertical="center"/>
    </xf>
    <xf numFmtId="2" fontId="5" fillId="0" borderId="59" xfId="15" applyNumberFormat="1" applyFont="1" applyFill="1" applyBorder="1" applyAlignment="1">
      <alignment horizontal="right" vertical="center"/>
    </xf>
    <xf numFmtId="3" fontId="5" fillId="0" borderId="60" xfId="15" applyFont="1" applyFill="1" applyBorder="1" applyAlignment="1">
      <alignment horizontal="left" vertical="center" wrapText="1"/>
    </xf>
    <xf numFmtId="3" fontId="7" fillId="0" borderId="67" xfId="15" applyFont="1" applyFill="1" applyBorder="1" applyAlignment="1">
      <alignment horizontal="center" vertical="center"/>
    </xf>
    <xf numFmtId="0" fontId="25" fillId="0" borderId="30" xfId="0" applyFont="1" applyFill="1" applyBorder="1" applyAlignment="1">
      <alignment horizontal="left" vertical="center"/>
    </xf>
    <xf numFmtId="0" fontId="25" fillId="0" borderId="81" xfId="0" applyFont="1" applyFill="1" applyBorder="1" applyAlignment="1">
      <alignment horizontal="left" vertical="center"/>
    </xf>
    <xf numFmtId="0" fontId="25" fillId="0" borderId="50" xfId="0" applyFont="1" applyFill="1" applyBorder="1" applyAlignment="1">
      <alignment horizontal="left" vertical="center"/>
    </xf>
    <xf numFmtId="0" fontId="25" fillId="0" borderId="28" xfId="0" applyFont="1" applyFill="1" applyBorder="1" applyAlignment="1">
      <alignment horizontal="left" vertical="center"/>
    </xf>
    <xf numFmtId="0" fontId="24" fillId="0" borderId="57" xfId="0" applyFont="1" applyFill="1" applyBorder="1" applyAlignment="1">
      <alignment horizontal="left" vertical="center"/>
    </xf>
    <xf numFmtId="0" fontId="24" fillId="0" borderId="69" xfId="0" applyFont="1" applyFill="1" applyBorder="1" applyAlignment="1">
      <alignment horizontal="left" vertical="center"/>
    </xf>
    <xf numFmtId="0" fontId="24" fillId="0" borderId="48" xfId="0" applyFont="1" applyFill="1" applyBorder="1" applyAlignment="1">
      <alignment horizontal="left" vertical="center"/>
    </xf>
    <xf numFmtId="0" fontId="25" fillId="0" borderId="84" xfId="0" applyFont="1" applyFill="1" applyBorder="1" applyAlignment="1">
      <alignment horizontal="left"/>
    </xf>
    <xf numFmtId="0" fontId="25" fillId="0" borderId="85" xfId="0" applyFont="1" applyFill="1" applyBorder="1"/>
    <xf numFmtId="0" fontId="25" fillId="0" borderId="86" xfId="0" applyFont="1" applyFill="1" applyBorder="1"/>
    <xf numFmtId="0" fontId="25" fillId="0" borderId="50" xfId="0" applyFont="1" applyFill="1" applyBorder="1" applyAlignment="1">
      <alignment horizontal="left"/>
    </xf>
    <xf numFmtId="0" fontId="25" fillId="0" borderId="28" xfId="0" applyFont="1" applyFill="1" applyBorder="1"/>
    <xf numFmtId="0" fontId="25" fillId="0" borderId="37" xfId="0" applyFont="1" applyFill="1" applyBorder="1"/>
    <xf numFmtId="0" fontId="24" fillId="0" borderId="57" xfId="0" applyFont="1" applyFill="1" applyBorder="1" applyAlignment="1">
      <alignment horizontal="left"/>
    </xf>
    <xf numFmtId="0" fontId="24" fillId="0" borderId="69" xfId="0" applyFont="1" applyFill="1" applyBorder="1" applyAlignment="1">
      <alignment horizontal="left"/>
    </xf>
    <xf numFmtId="0" fontId="25" fillId="0" borderId="26" xfId="0" applyFont="1" applyFill="1" applyBorder="1" applyAlignment="1">
      <alignment horizontal="left" vertical="center"/>
    </xf>
    <xf numFmtId="0" fontId="25" fillId="0" borderId="25" xfId="0" applyFont="1" applyFill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25" fillId="0" borderId="28" xfId="0" applyFont="1" applyFill="1" applyBorder="1" applyAlignment="1">
      <alignment horizontal="left"/>
    </xf>
    <xf numFmtId="0" fontId="25" fillId="0" borderId="37" xfId="0" applyFont="1" applyFill="1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0" fontId="25" fillId="0" borderId="29" xfId="0" applyFont="1" applyFill="1" applyBorder="1" applyAlignment="1">
      <alignment horizontal="left"/>
    </xf>
    <xf numFmtId="0" fontId="25" fillId="0" borderId="90" xfId="0" applyFont="1" applyFill="1" applyBorder="1"/>
    <xf numFmtId="0" fontId="25" fillId="0" borderId="91" xfId="0" applyFont="1" applyFill="1" applyBorder="1"/>
    <xf numFmtId="0" fontId="24" fillId="0" borderId="11" xfId="0" applyFont="1" applyFill="1" applyBorder="1" applyAlignment="1">
      <alignment horizontal="left" vertical="center"/>
    </xf>
    <xf numFmtId="0" fontId="24" fillId="0" borderId="14" xfId="0" applyFont="1" applyFill="1" applyBorder="1" applyAlignment="1">
      <alignment horizontal="left" vertical="center"/>
    </xf>
    <xf numFmtId="0" fontId="24" fillId="0" borderId="92" xfId="0" applyFont="1" applyFill="1" applyBorder="1" applyAlignment="1">
      <alignment horizontal="left" vertical="center"/>
    </xf>
    <xf numFmtId="0" fontId="25" fillId="0" borderId="25" xfId="0" applyFont="1" applyFill="1" applyBorder="1" applyAlignment="1">
      <alignment horizontal="left"/>
    </xf>
    <xf numFmtId="4" fontId="44" fillId="0" borderId="6" xfId="0" applyNumberFormat="1" applyFont="1" applyBorder="1" applyAlignment="1">
      <alignment horizontal="left" vertical="center" wrapText="1"/>
    </xf>
    <xf numFmtId="4" fontId="44" fillId="0" borderId="7" xfId="0" applyNumberFormat="1" applyFont="1" applyBorder="1" applyAlignment="1">
      <alignment horizontal="left" vertical="center" wrapText="1"/>
    </xf>
    <xf numFmtId="4" fontId="44" fillId="0" borderId="8" xfId="0" applyNumberFormat="1" applyFont="1" applyBorder="1" applyAlignment="1">
      <alignment horizontal="left" vertical="center" wrapText="1"/>
    </xf>
    <xf numFmtId="4" fontId="44" fillId="0" borderId="11" xfId="0" applyNumberFormat="1" applyFont="1" applyBorder="1" applyAlignment="1">
      <alignment horizontal="left" vertical="center" wrapText="1"/>
    </xf>
    <xf numFmtId="4" fontId="44" fillId="0" borderId="14" xfId="0" applyNumberFormat="1" applyFont="1" applyBorder="1" applyAlignment="1">
      <alignment horizontal="left" vertical="center" wrapText="1"/>
    </xf>
    <xf numFmtId="4" fontId="44" fillId="0" borderId="12" xfId="0" applyNumberFormat="1" applyFont="1" applyBorder="1" applyAlignment="1">
      <alignment horizontal="left" vertical="center" wrapText="1"/>
    </xf>
    <xf numFmtId="0" fontId="0" fillId="0" borderId="57" xfId="0" applyBorder="1" applyAlignment="1">
      <alignment horizontal="left" vertical="distributed" wrapText="1"/>
    </xf>
    <xf numFmtId="0" fontId="0" fillId="0" borderId="69" xfId="0" applyBorder="1" applyAlignment="1">
      <alignment horizontal="left" vertical="distributed" wrapText="1"/>
    </xf>
    <xf numFmtId="0" fontId="0" fillId="0" borderId="58" xfId="0" applyBorder="1" applyAlignment="1">
      <alignment horizontal="left" vertical="distributed" wrapText="1"/>
    </xf>
    <xf numFmtId="0" fontId="10" fillId="0" borderId="57" xfId="0" applyFont="1" applyBorder="1" applyAlignment="1">
      <alignment horizontal="center" vertical="distributed" wrapText="1"/>
    </xf>
    <xf numFmtId="0" fontId="10" fillId="0" borderId="58" xfId="0" applyFont="1" applyBorder="1" applyAlignment="1">
      <alignment horizontal="center" vertical="distributed" wrapText="1"/>
    </xf>
    <xf numFmtId="0" fontId="0" fillId="0" borderId="57" xfId="0" applyFill="1" applyBorder="1" applyAlignment="1">
      <alignment horizontal="left" vertical="distributed" wrapText="1"/>
    </xf>
    <xf numFmtId="0" fontId="10" fillId="0" borderId="69" xfId="0" applyFont="1" applyFill="1" applyBorder="1" applyAlignment="1">
      <alignment horizontal="left" vertical="distributed" wrapText="1"/>
    </xf>
    <xf numFmtId="0" fontId="10" fillId="0" borderId="58" xfId="0" applyFont="1" applyFill="1" applyBorder="1" applyAlignment="1">
      <alignment horizontal="left" vertical="distributed" wrapText="1"/>
    </xf>
    <xf numFmtId="0" fontId="0" fillId="8" borderId="89" xfId="0" applyFill="1" applyBorder="1" applyAlignment="1">
      <alignment horizontal="center" vertical="distributed" wrapText="1"/>
    </xf>
    <xf numFmtId="0" fontId="0" fillId="8" borderId="12" xfId="0" applyFont="1" applyFill="1" applyBorder="1" applyAlignment="1">
      <alignment horizontal="center" vertical="distributed" wrapText="1"/>
    </xf>
    <xf numFmtId="0" fontId="22" fillId="0" borderId="6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4" fontId="8" fillId="0" borderId="6" xfId="0" applyNumberFormat="1" applyFont="1" applyBorder="1" applyAlignment="1">
      <alignment horizontal="center" wrapText="1"/>
    </xf>
    <xf numFmtId="4" fontId="8" fillId="0" borderId="7" xfId="0" applyNumberFormat="1" applyFont="1" applyBorder="1" applyAlignment="1">
      <alignment horizontal="center" wrapText="1"/>
    </xf>
    <xf numFmtId="4" fontId="8" fillId="0" borderId="8" xfId="0" applyNumberFormat="1" applyFont="1" applyBorder="1" applyAlignment="1">
      <alignment horizontal="center" wrapText="1"/>
    </xf>
    <xf numFmtId="4" fontId="8" fillId="0" borderId="11" xfId="0" applyNumberFormat="1" applyFont="1" applyBorder="1" applyAlignment="1">
      <alignment horizontal="center" wrapText="1"/>
    </xf>
    <xf numFmtId="4" fontId="8" fillId="0" borderId="14" xfId="0" applyNumberFormat="1" applyFont="1" applyBorder="1" applyAlignment="1">
      <alignment horizontal="center" wrapText="1"/>
    </xf>
    <xf numFmtId="4" fontId="8" fillId="0" borderId="12" xfId="0" applyNumberFormat="1" applyFont="1" applyBorder="1" applyAlignment="1">
      <alignment horizontal="center" wrapText="1"/>
    </xf>
    <xf numFmtId="0" fontId="24" fillId="0" borderId="57" xfId="0" applyFont="1" applyBorder="1" applyAlignment="1">
      <alignment horizontal="left" vertical="center"/>
    </xf>
    <xf numFmtId="0" fontId="24" fillId="0" borderId="69" xfId="0" applyFont="1" applyBorder="1" applyAlignment="1">
      <alignment horizontal="left" vertical="center"/>
    </xf>
    <xf numFmtId="0" fontId="24" fillId="0" borderId="48" xfId="0" applyFont="1" applyBorder="1" applyAlignment="1">
      <alignment horizontal="left" vertical="center"/>
    </xf>
    <xf numFmtId="0" fontId="24" fillId="0" borderId="57" xfId="0" applyFont="1" applyBorder="1" applyAlignment="1">
      <alignment horizontal="center" vertical="center"/>
    </xf>
    <xf numFmtId="0" fontId="24" fillId="0" borderId="69" xfId="0" applyFont="1" applyBorder="1" applyAlignment="1">
      <alignment horizontal="center" vertical="center"/>
    </xf>
    <xf numFmtId="0" fontId="24" fillId="0" borderId="58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25" fillId="0" borderId="87" xfId="0" applyFont="1" applyBorder="1" applyAlignment="1">
      <alignment horizontal="left"/>
    </xf>
    <xf numFmtId="0" fontId="25" fillId="0" borderId="83" xfId="0" applyFont="1" applyBorder="1" applyAlignment="1">
      <alignment horizontal="left"/>
    </xf>
    <xf numFmtId="0" fontId="20" fillId="0" borderId="57" xfId="7" applyFont="1" applyBorder="1" applyAlignment="1">
      <alignment horizontal="center" vertical="center"/>
    </xf>
    <xf numFmtId="0" fontId="20" fillId="0" borderId="69" xfId="7" applyFont="1" applyBorder="1" applyAlignment="1">
      <alignment horizontal="center" vertical="center"/>
    </xf>
    <xf numFmtId="0" fontId="20" fillId="0" borderId="58" xfId="7" applyFont="1" applyBorder="1" applyAlignment="1">
      <alignment horizontal="center" vertical="center"/>
    </xf>
    <xf numFmtId="0" fontId="25" fillId="0" borderId="87" xfId="0" applyFont="1" applyFill="1" applyBorder="1" applyAlignment="1">
      <alignment horizontal="left"/>
    </xf>
    <xf numFmtId="0" fontId="25" fillId="0" borderId="83" xfId="0" applyFont="1" applyFill="1" applyBorder="1" applyAlignment="1">
      <alignment horizontal="left"/>
    </xf>
    <xf numFmtId="0" fontId="25" fillId="0" borderId="88" xfId="0" applyFont="1" applyFill="1" applyBorder="1" applyAlignment="1">
      <alignment horizontal="left"/>
    </xf>
    <xf numFmtId="0" fontId="25" fillId="0" borderId="57" xfId="0" applyFont="1" applyFill="1" applyBorder="1" applyAlignment="1">
      <alignment horizontal="center"/>
    </xf>
    <xf numFmtId="0" fontId="25" fillId="0" borderId="69" xfId="0" applyFont="1" applyFill="1" applyBorder="1" applyAlignment="1">
      <alignment horizontal="center"/>
    </xf>
    <xf numFmtId="0" fontId="25" fillId="0" borderId="58" xfId="0" applyFont="1" applyFill="1" applyBorder="1" applyAlignment="1">
      <alignment horizontal="center"/>
    </xf>
    <xf numFmtId="0" fontId="23" fillId="0" borderId="57" xfId="0" applyFont="1" applyBorder="1" applyAlignment="1">
      <alignment horizontal="left"/>
    </xf>
    <xf numFmtId="0" fontId="23" fillId="0" borderId="69" xfId="0" applyFont="1" applyBorder="1" applyAlignment="1">
      <alignment horizontal="left"/>
    </xf>
    <xf numFmtId="0" fontId="23" fillId="0" borderId="48" xfId="0" applyFont="1" applyBorder="1" applyAlignment="1">
      <alignment horizontal="left"/>
    </xf>
    <xf numFmtId="0" fontId="25" fillId="0" borderId="83" xfId="0" applyFont="1" applyFill="1" applyBorder="1"/>
    <xf numFmtId="0" fontId="25" fillId="0" borderId="88" xfId="0" applyFont="1" applyFill="1" applyBorder="1"/>
    <xf numFmtId="0" fontId="25" fillId="0" borderId="30" xfId="0" applyFont="1" applyFill="1" applyBorder="1" applyAlignment="1">
      <alignment horizontal="left" wrapText="1"/>
    </xf>
    <xf numFmtId="0" fontId="25" fillId="0" borderId="81" xfId="0" applyFont="1" applyFill="1" applyBorder="1" applyAlignment="1">
      <alignment wrapText="1"/>
    </xf>
    <xf numFmtId="0" fontId="25" fillId="0" borderId="82" xfId="0" applyFont="1" applyFill="1" applyBorder="1" applyAlignment="1">
      <alignment wrapText="1"/>
    </xf>
    <xf numFmtId="0" fontId="25" fillId="0" borderId="30" xfId="0" applyFont="1" applyFill="1" applyBorder="1" applyAlignment="1">
      <alignment horizontal="left"/>
    </xf>
    <xf numFmtId="0" fontId="0" fillId="0" borderId="81" xfId="0" applyFont="1" applyFill="1" applyBorder="1" applyAlignment="1">
      <alignment horizontal="left"/>
    </xf>
    <xf numFmtId="0" fontId="25" fillId="0" borderId="50" xfId="0" applyFont="1" applyFill="1" applyBorder="1" applyAlignment="1">
      <alignment horizontal="center"/>
    </xf>
    <xf numFmtId="0" fontId="25" fillId="0" borderId="28" xfId="0" applyFont="1" applyFill="1" applyBorder="1" applyAlignment="1">
      <alignment horizontal="center"/>
    </xf>
    <xf numFmtId="0" fontId="25" fillId="0" borderId="83" xfId="0" applyFont="1" applyFill="1" applyBorder="1" applyAlignment="1">
      <alignment horizontal="center"/>
    </xf>
    <xf numFmtId="0" fontId="25" fillId="0" borderId="45" xfId="0" applyFont="1" applyFill="1" applyBorder="1" applyAlignment="1">
      <alignment horizontal="center"/>
    </xf>
  </cellXfs>
  <cellStyles count="74">
    <cellStyle name="20% - Ênfase1 2" xfId="30"/>
    <cellStyle name="20% - Ênfase2 2" xfId="31"/>
    <cellStyle name="20% - Ênfase3 2" xfId="32"/>
    <cellStyle name="20% - Ênfase4 2" xfId="33"/>
    <cellStyle name="20% - Ênfase5 2" xfId="34"/>
    <cellStyle name="20% - Ênfase6 2" xfId="35"/>
    <cellStyle name="40% - Ênfase1 2" xfId="36"/>
    <cellStyle name="40% - Ênfase2 2" xfId="37"/>
    <cellStyle name="40% - Ênfase3 2" xfId="38"/>
    <cellStyle name="40% - Ênfase4 2" xfId="39"/>
    <cellStyle name="40% - Ênfase5 2" xfId="40"/>
    <cellStyle name="40% - Ênfase6 2" xfId="41"/>
    <cellStyle name="60% - Ênfase1 2" xfId="42"/>
    <cellStyle name="60% - Ênfase2 2" xfId="43"/>
    <cellStyle name="60% - Ênfase3 2" xfId="44"/>
    <cellStyle name="60% - Ênfase4 2" xfId="45"/>
    <cellStyle name="60% - Ênfase5 2" xfId="46"/>
    <cellStyle name="60% - Ênfase6 2" xfId="47"/>
    <cellStyle name="Bom 2" xfId="48"/>
    <cellStyle name="Cálculo 2" xfId="49"/>
    <cellStyle name="Célula de Verificação 2" xfId="50"/>
    <cellStyle name="Célula Vinculada 2" xfId="51"/>
    <cellStyle name="Comma 2" xfId="1"/>
    <cellStyle name="Ênfase1 2" xfId="52"/>
    <cellStyle name="Ênfase2 2" xfId="53"/>
    <cellStyle name="Ênfase3 2" xfId="54"/>
    <cellStyle name="Ênfase4 2" xfId="55"/>
    <cellStyle name="Ênfase5 2" xfId="56"/>
    <cellStyle name="Ênfase6 2" xfId="57"/>
    <cellStyle name="Entrada 2" xfId="58"/>
    <cellStyle name="Euro" xfId="2"/>
    <cellStyle name="Excel Built-in Normal" xfId="3"/>
    <cellStyle name="Excel_BuiltIn_Normal 2" xfId="59"/>
    <cellStyle name="Incorreto 2" xfId="60"/>
    <cellStyle name="Indefinido" xfId="4"/>
    <cellStyle name="Moeda" xfId="5" builtinId="4"/>
    <cellStyle name="Moeda 2" xfId="61"/>
    <cellStyle name="Neutra 2" xfId="62"/>
    <cellStyle name="Normal" xfId="0" builtinId="0"/>
    <cellStyle name="Normal 2" xfId="6"/>
    <cellStyle name="Normal 2 2" xfId="7"/>
    <cellStyle name="Normal 2 3" xfId="63"/>
    <cellStyle name="Normal 2_Material" xfId="8"/>
    <cellStyle name="Normal 3" xfId="9"/>
    <cellStyle name="Normal 3 2" xfId="10"/>
    <cellStyle name="Normal 3 3" xfId="29"/>
    <cellStyle name="Normal 3_Material" xfId="11"/>
    <cellStyle name="Normal 4" xfId="12"/>
    <cellStyle name="Normal 5" xfId="13"/>
    <cellStyle name="Normal 6" xfId="14"/>
    <cellStyle name="Normal_Estrutura_de_preço_-_CODEVASF_versão8" xfId="15"/>
    <cellStyle name="Nota 2" xfId="64"/>
    <cellStyle name="Porcentagem" xfId="16" builtinId="5"/>
    <cellStyle name="Porcentagem 2" xfId="17"/>
    <cellStyle name="Saída 2" xfId="65"/>
    <cellStyle name="Separador de milhares [0] 2" xfId="18"/>
    <cellStyle name="Separador de milhares [0] 3" xfId="19"/>
    <cellStyle name="Separador de milhares 2" xfId="20"/>
    <cellStyle name="Separador de milhares 2 2" xfId="21"/>
    <cellStyle name="Separador de milhares 3" xfId="22"/>
    <cellStyle name="Separador de milhares 3 2" xfId="23"/>
    <cellStyle name="Separador de milhares 4" xfId="24"/>
    <cellStyle name="Separador de milhares 4 2" xfId="25"/>
    <cellStyle name="Separador de milhares 5" xfId="26"/>
    <cellStyle name="Texto de Aviso 2" xfId="66"/>
    <cellStyle name="Texto Explicativo 2" xfId="67"/>
    <cellStyle name="Título 1 1" xfId="27"/>
    <cellStyle name="Título 1 2" xfId="68"/>
    <cellStyle name="Título 2 2" xfId="69"/>
    <cellStyle name="Título 3 2" xfId="70"/>
    <cellStyle name="Título 4 2" xfId="71"/>
    <cellStyle name="Total 2" xfId="72"/>
    <cellStyle name="Vírgula" xfId="28" builtinId="3"/>
    <cellStyle name="Vírgula 2" xfId="7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33CC"/>
      <rgbColor rgb="0033CCCC"/>
      <rgbColor rgb="0099CC00"/>
      <rgbColor rgb="00FFCC00"/>
      <rgbColor rgb="00FF9900"/>
      <rgbColor rgb="00FF6600"/>
      <rgbColor rgb="0099666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1625600</xdr:colOff>
      <xdr:row>1</xdr:row>
      <xdr:rowOff>107950</xdr:rowOff>
    </xdr:from>
    <xdr:to>
      <xdr:col>8</xdr:col>
      <xdr:colOff>1035050</xdr:colOff>
      <xdr:row>4</xdr:row>
      <xdr:rowOff>177800</xdr:rowOff>
    </xdr:to>
    <xdr:sp macro="" textlink="" fLocksText="0">
      <xdr:nvSpPr>
        <xdr:cNvPr id="5121" name="Text Box 2"/>
        <xdr:cNvSpPr txBox="1">
          <a:spLocks noChangeArrowheads="1"/>
        </xdr:cNvSpPr>
      </xdr:nvSpPr>
      <xdr:spPr bwMode="auto">
        <a:xfrm>
          <a:off x="3238500" y="285750"/>
          <a:ext cx="5353050" cy="5651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- MI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 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5ª GRD/UEP -  5ª Superintendência Regional</a:t>
          </a:r>
        </a:p>
      </xdr:txBody>
    </xdr:sp>
    <xdr:clientData/>
  </xdr:twoCellAnchor>
  <xdr:twoCellAnchor>
    <xdr:from>
      <xdr:col>1</xdr:col>
      <xdr:colOff>152400</xdr:colOff>
      <xdr:row>1</xdr:row>
      <xdr:rowOff>133350</xdr:rowOff>
    </xdr:from>
    <xdr:to>
      <xdr:col>3</xdr:col>
      <xdr:colOff>1552575</xdr:colOff>
      <xdr:row>4</xdr:row>
      <xdr:rowOff>142875</xdr:rowOff>
    </xdr:to>
    <xdr:pic>
      <xdr:nvPicPr>
        <xdr:cNvPr id="9593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219075"/>
          <a:ext cx="2590800" cy="4953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3385705</xdr:colOff>
      <xdr:row>1</xdr:row>
      <xdr:rowOff>107950</xdr:rowOff>
    </xdr:from>
    <xdr:to>
      <xdr:col>8</xdr:col>
      <xdr:colOff>606137</xdr:colOff>
      <xdr:row>4</xdr:row>
      <xdr:rowOff>177800</xdr:rowOff>
    </xdr:to>
    <xdr:sp macro="" textlink="" fLocksText="0">
      <xdr:nvSpPr>
        <xdr:cNvPr id="2" name="Text Box 2"/>
        <xdr:cNvSpPr txBox="1">
          <a:spLocks noChangeArrowheads="1"/>
        </xdr:cNvSpPr>
      </xdr:nvSpPr>
      <xdr:spPr bwMode="auto">
        <a:xfrm>
          <a:off x="3498273" y="272473"/>
          <a:ext cx="5230091" cy="563418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- MI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 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5ª GRD/UEP - 5ª Superintendência Regional</a:t>
          </a:r>
        </a:p>
      </xdr:txBody>
    </xdr:sp>
    <xdr:clientData/>
  </xdr:twoCellAnchor>
  <xdr:twoCellAnchor>
    <xdr:from>
      <xdr:col>1</xdr:col>
      <xdr:colOff>152400</xdr:colOff>
      <xdr:row>1</xdr:row>
      <xdr:rowOff>133350</xdr:rowOff>
    </xdr:from>
    <xdr:to>
      <xdr:col>1</xdr:col>
      <xdr:colOff>3067050</xdr:colOff>
      <xdr:row>4</xdr:row>
      <xdr:rowOff>142875</xdr:rowOff>
    </xdr:to>
    <xdr:pic>
      <xdr:nvPicPr>
        <xdr:cNvPr id="22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304800"/>
          <a:ext cx="2914650" cy="4953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28575</xdr:rowOff>
    </xdr:from>
    <xdr:to>
      <xdr:col>2</xdr:col>
      <xdr:colOff>1190625</xdr:colOff>
      <xdr:row>1</xdr:row>
      <xdr:rowOff>161925</xdr:rowOff>
    </xdr:to>
    <xdr:pic>
      <xdr:nvPicPr>
        <xdr:cNvPr id="10086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28575"/>
          <a:ext cx="30575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U57"/>
  <sheetViews>
    <sheetView view="pageBreakPreview" topLeftCell="A22" zoomScale="90" zoomScaleNormal="100" zoomScaleSheetLayoutView="90" workbookViewId="0">
      <selection activeCell="G46" sqref="G46"/>
    </sheetView>
  </sheetViews>
  <sheetFormatPr defaultColWidth="11.140625" defaultRowHeight="12.75" x14ac:dyDescent="0.2"/>
  <cols>
    <col min="1" max="1" width="1.7109375" style="29" customWidth="1"/>
    <col min="2" max="2" width="7.7109375" style="42" customWidth="1"/>
    <col min="3" max="3" width="13" style="42" customWidth="1"/>
    <col min="4" max="4" width="50.85546875" style="43" customWidth="1"/>
    <col min="5" max="5" width="7.42578125" style="42" customWidth="1"/>
    <col min="6" max="6" width="10.7109375" style="44" customWidth="1"/>
    <col min="7" max="8" width="14" style="44" customWidth="1"/>
    <col min="9" max="9" width="15.85546875" style="45" customWidth="1"/>
    <col min="10" max="10" width="2.42578125" style="142" customWidth="1"/>
    <col min="11" max="16384" width="11.140625" style="29"/>
  </cols>
  <sheetData>
    <row r="1" spans="2:19" ht="6.75" customHeight="1" thickBot="1" x14ac:dyDescent="0.25">
      <c r="B1" s="29"/>
      <c r="C1" s="29"/>
      <c r="D1" s="29"/>
      <c r="E1" s="29"/>
      <c r="F1" s="29"/>
      <c r="G1" s="29"/>
      <c r="H1" s="29"/>
      <c r="I1" s="29"/>
    </row>
    <row r="2" spans="2:19" x14ac:dyDescent="0.2">
      <c r="B2" s="303"/>
      <c r="C2" s="304"/>
      <c r="D2" s="304"/>
      <c r="E2" s="304"/>
      <c r="F2" s="304"/>
      <c r="G2" s="304"/>
      <c r="H2" s="304"/>
      <c r="I2" s="305"/>
    </row>
    <row r="3" spans="2:19" x14ac:dyDescent="0.2">
      <c r="B3" s="306"/>
      <c r="C3" s="307"/>
      <c r="D3" s="307"/>
      <c r="E3" s="307"/>
      <c r="F3" s="307"/>
      <c r="G3" s="307"/>
      <c r="H3" s="307"/>
      <c r="I3" s="308"/>
    </row>
    <row r="4" spans="2:19" x14ac:dyDescent="0.2">
      <c r="B4" s="306"/>
      <c r="C4" s="307"/>
      <c r="D4" s="307"/>
      <c r="E4" s="307"/>
      <c r="F4" s="307"/>
      <c r="G4" s="307"/>
      <c r="H4" s="307"/>
      <c r="I4" s="308"/>
    </row>
    <row r="5" spans="2:19" ht="18.75" customHeight="1" thickBot="1" x14ac:dyDescent="0.25">
      <c r="B5" s="309"/>
      <c r="C5" s="310"/>
      <c r="D5" s="310"/>
      <c r="E5" s="310"/>
      <c r="F5" s="310"/>
      <c r="G5" s="310"/>
      <c r="H5" s="310"/>
      <c r="I5" s="311"/>
    </row>
    <row r="6" spans="2:19" ht="48.75" customHeight="1" x14ac:dyDescent="0.2">
      <c r="B6" s="319" t="s">
        <v>280</v>
      </c>
      <c r="C6" s="320"/>
      <c r="D6" s="320"/>
      <c r="E6" s="320"/>
      <c r="F6" s="320"/>
      <c r="G6" s="320"/>
      <c r="H6" s="320"/>
      <c r="I6" s="321"/>
    </row>
    <row r="7" spans="2:19" ht="26.25" customHeight="1" x14ac:dyDescent="0.2">
      <c r="B7" s="298" t="s">
        <v>186</v>
      </c>
      <c r="C7" s="299"/>
      <c r="D7" s="299"/>
      <c r="E7" s="299"/>
      <c r="F7" s="299"/>
      <c r="G7" s="299"/>
      <c r="H7" s="299"/>
      <c r="I7" s="300"/>
    </row>
    <row r="8" spans="2:19" ht="33" customHeight="1" thickBot="1" x14ac:dyDescent="0.25">
      <c r="B8" s="327" t="s">
        <v>45</v>
      </c>
      <c r="C8" s="328"/>
      <c r="D8" s="329"/>
      <c r="E8" s="329"/>
      <c r="F8" s="329"/>
      <c r="G8" s="329"/>
      <c r="H8" s="330"/>
      <c r="I8" s="331"/>
    </row>
    <row r="9" spans="2:19" ht="25.5" customHeight="1" thickBot="1" x14ac:dyDescent="0.25">
      <c r="B9" s="316" t="s">
        <v>46</v>
      </c>
      <c r="C9" s="317"/>
      <c r="D9" s="317"/>
      <c r="E9" s="317"/>
      <c r="F9" s="317"/>
      <c r="G9" s="318"/>
      <c r="H9" s="202" t="s">
        <v>191</v>
      </c>
      <c r="I9" s="206">
        <f>SUM(I20,I13)</f>
        <v>194209.58</v>
      </c>
      <c r="K9" s="30"/>
      <c r="L9" s="178"/>
      <c r="M9" s="178"/>
    </row>
    <row r="10" spans="2:19" ht="12.75" customHeight="1" thickBot="1" x14ac:dyDescent="0.25">
      <c r="B10" s="332"/>
      <c r="C10" s="333"/>
      <c r="D10" s="333"/>
      <c r="E10" s="333"/>
      <c r="F10" s="333"/>
      <c r="G10" s="334"/>
      <c r="H10" s="201">
        <v>22.12</v>
      </c>
      <c r="I10" s="207"/>
    </row>
    <row r="11" spans="2:19" ht="26.25" customHeight="1" x14ac:dyDescent="0.25">
      <c r="B11" s="312" t="s">
        <v>47</v>
      </c>
      <c r="C11" s="197" t="s">
        <v>184</v>
      </c>
      <c r="D11" s="314" t="s">
        <v>48</v>
      </c>
      <c r="E11" s="301" t="s">
        <v>42</v>
      </c>
      <c r="F11" s="322" t="s">
        <v>11</v>
      </c>
      <c r="G11" s="324" t="s">
        <v>49</v>
      </c>
      <c r="H11" s="325"/>
      <c r="I11" s="326"/>
    </row>
    <row r="12" spans="2:19" ht="31.5" customHeight="1" thickBot="1" x14ac:dyDescent="0.25">
      <c r="B12" s="313"/>
      <c r="C12" s="198" t="s">
        <v>44</v>
      </c>
      <c r="D12" s="315"/>
      <c r="E12" s="302"/>
      <c r="F12" s="323"/>
      <c r="G12" s="127" t="s">
        <v>50</v>
      </c>
      <c r="H12" s="200" t="s">
        <v>189</v>
      </c>
      <c r="I12" s="128" t="s">
        <v>43</v>
      </c>
    </row>
    <row r="13" spans="2:19" ht="31.5" customHeight="1" thickBot="1" x14ac:dyDescent="0.25">
      <c r="B13" s="203" t="s">
        <v>51</v>
      </c>
      <c r="C13" s="343" t="s">
        <v>190</v>
      </c>
      <c r="D13" s="344"/>
      <c r="E13" s="344"/>
      <c r="F13" s="344"/>
      <c r="G13" s="344"/>
      <c r="H13" s="344"/>
      <c r="I13" s="181">
        <f>SUM(I14:I19)</f>
        <v>33481.449999999997</v>
      </c>
      <c r="O13" s="31"/>
      <c r="P13" s="338"/>
      <c r="Q13" s="338"/>
      <c r="R13" s="338"/>
      <c r="S13" s="338"/>
    </row>
    <row r="14" spans="2:19" ht="37.5" customHeight="1" x14ac:dyDescent="0.2">
      <c r="B14" s="77" t="s">
        <v>1</v>
      </c>
      <c r="C14" s="193" t="s">
        <v>185</v>
      </c>
      <c r="D14" s="129" t="s">
        <v>256</v>
      </c>
      <c r="E14" s="79" t="s">
        <v>22</v>
      </c>
      <c r="F14" s="80">
        <v>1</v>
      </c>
      <c r="G14" s="80">
        <f>CPU!I30</f>
        <v>673.42</v>
      </c>
      <c r="H14" s="199">
        <f>G14*(1+H10/100)</f>
        <v>822.38</v>
      </c>
      <c r="I14" s="180">
        <f>F14*H14</f>
        <v>822.38</v>
      </c>
    </row>
    <row r="15" spans="2:19" ht="45.75" customHeight="1" x14ac:dyDescent="0.2">
      <c r="B15" s="32" t="s">
        <v>2</v>
      </c>
      <c r="C15" s="194" t="s">
        <v>187</v>
      </c>
      <c r="D15" s="35" t="s">
        <v>188</v>
      </c>
      <c r="E15" s="36" t="s">
        <v>34</v>
      </c>
      <c r="F15" s="34">
        <f>3*2</f>
        <v>6</v>
      </c>
      <c r="G15" s="34">
        <v>320.52999999999997</v>
      </c>
      <c r="H15" s="199">
        <f>G15*(1+H10/100)</f>
        <v>391.43</v>
      </c>
      <c r="I15" s="180">
        <f t="shared" ref="I15:I19" si="0">F15*H15</f>
        <v>2348.58</v>
      </c>
    </row>
    <row r="16" spans="2:19" ht="40.5" customHeight="1" x14ac:dyDescent="0.2">
      <c r="B16" s="32" t="s">
        <v>3</v>
      </c>
      <c r="C16" s="194" t="s">
        <v>197</v>
      </c>
      <c r="D16" s="35" t="s">
        <v>279</v>
      </c>
      <c r="E16" s="37" t="s">
        <v>22</v>
      </c>
      <c r="F16" s="34">
        <v>1</v>
      </c>
      <c r="G16" s="34">
        <f>CPU!I59</f>
        <v>673.42</v>
      </c>
      <c r="H16" s="199">
        <f>G16*(1+H10/100)</f>
        <v>822.38</v>
      </c>
      <c r="I16" s="180">
        <f t="shared" si="0"/>
        <v>822.38</v>
      </c>
    </row>
    <row r="17" spans="2:19" ht="48" customHeight="1" x14ac:dyDescent="0.2">
      <c r="B17" s="32" t="s">
        <v>52</v>
      </c>
      <c r="C17" s="194" t="s">
        <v>192</v>
      </c>
      <c r="D17" s="35" t="s">
        <v>195</v>
      </c>
      <c r="E17" s="36" t="s">
        <v>34</v>
      </c>
      <c r="F17" s="34">
        <v>12</v>
      </c>
      <c r="G17" s="34">
        <v>599.16</v>
      </c>
      <c r="H17" s="199">
        <f>G17*(1+H10/100)</f>
        <v>731.69</v>
      </c>
      <c r="I17" s="180">
        <f t="shared" si="0"/>
        <v>8780.2800000000007</v>
      </c>
      <c r="L17" s="168"/>
    </row>
    <row r="18" spans="2:19" ht="35.25" customHeight="1" x14ac:dyDescent="0.2">
      <c r="B18" s="125" t="s">
        <v>59</v>
      </c>
      <c r="C18" s="195" t="s">
        <v>194</v>
      </c>
      <c r="D18" s="126" t="s">
        <v>196</v>
      </c>
      <c r="E18" s="36" t="s">
        <v>34</v>
      </c>
      <c r="F18" s="106">
        <v>3</v>
      </c>
      <c r="G18" s="106">
        <v>566.88</v>
      </c>
      <c r="H18" s="199">
        <f>G18*(1+H10/100)</f>
        <v>692.27</v>
      </c>
      <c r="I18" s="180">
        <f t="shared" si="0"/>
        <v>2076.81</v>
      </c>
      <c r="L18" s="168"/>
    </row>
    <row r="19" spans="2:19" ht="47.25" customHeight="1" thickBot="1" x14ac:dyDescent="0.25">
      <c r="B19" s="125" t="s">
        <v>193</v>
      </c>
      <c r="C19" s="195" t="s">
        <v>198</v>
      </c>
      <c r="D19" s="126" t="s">
        <v>144</v>
      </c>
      <c r="E19" s="37" t="s">
        <v>36</v>
      </c>
      <c r="F19" s="106">
        <v>6</v>
      </c>
      <c r="G19" s="106">
        <f>CPU!I94</f>
        <v>2542.7199999999998</v>
      </c>
      <c r="H19" s="199">
        <f>G19*(1+H10/100)</f>
        <v>3105.17</v>
      </c>
      <c r="I19" s="180">
        <f t="shared" si="0"/>
        <v>18631.02</v>
      </c>
    </row>
    <row r="20" spans="2:19" ht="30" customHeight="1" thickBot="1" x14ac:dyDescent="0.25">
      <c r="B20" s="345" t="s">
        <v>54</v>
      </c>
      <c r="C20" s="346"/>
      <c r="D20" s="346"/>
      <c r="E20" s="346"/>
      <c r="F20" s="346"/>
      <c r="G20" s="346"/>
      <c r="H20" s="347"/>
      <c r="I20" s="181">
        <f>SUM(I21,I40,I44,I55)</f>
        <v>160728.13</v>
      </c>
      <c r="N20" s="178"/>
    </row>
    <row r="21" spans="2:19" ht="32.25" customHeight="1" thickBot="1" x14ac:dyDescent="0.25">
      <c r="B21" s="204" t="s">
        <v>53</v>
      </c>
      <c r="C21" s="348" t="s">
        <v>281</v>
      </c>
      <c r="D21" s="349"/>
      <c r="E21" s="349"/>
      <c r="F21" s="349"/>
      <c r="G21" s="349"/>
      <c r="H21" s="349"/>
      <c r="I21" s="181">
        <f>SUM(I22:I39)</f>
        <v>116754.85</v>
      </c>
    </row>
    <row r="22" spans="2:19" ht="37.5" customHeight="1" x14ac:dyDescent="0.2">
      <c r="B22" s="77" t="s">
        <v>146</v>
      </c>
      <c r="C22" s="193" t="s">
        <v>200</v>
      </c>
      <c r="D22" s="78" t="s">
        <v>199</v>
      </c>
      <c r="E22" s="79" t="s">
        <v>34</v>
      </c>
      <c r="F22" s="80">
        <v>1200</v>
      </c>
      <c r="G22" s="80">
        <v>3.31</v>
      </c>
      <c r="H22" s="199">
        <f>G22*(1+H10/100)</f>
        <v>4.04</v>
      </c>
      <c r="I22" s="180">
        <f>F22*H22</f>
        <v>4848</v>
      </c>
    </row>
    <row r="23" spans="2:19" ht="37.5" customHeight="1" x14ac:dyDescent="0.2">
      <c r="B23" s="77" t="s">
        <v>147</v>
      </c>
      <c r="C23" s="193" t="s">
        <v>201</v>
      </c>
      <c r="D23" s="78" t="s">
        <v>202</v>
      </c>
      <c r="E23" s="79" t="s">
        <v>34</v>
      </c>
      <c r="F23" s="80">
        <v>1200</v>
      </c>
      <c r="G23" s="80">
        <v>0.42</v>
      </c>
      <c r="H23" s="199">
        <f>G23*(1+H10/100)</f>
        <v>0.51</v>
      </c>
      <c r="I23" s="180">
        <f>F23*H23</f>
        <v>612</v>
      </c>
    </row>
    <row r="24" spans="2:19" ht="40.5" customHeight="1" x14ac:dyDescent="0.2">
      <c r="B24" s="77" t="s">
        <v>148</v>
      </c>
      <c r="C24" s="193" t="s">
        <v>260</v>
      </c>
      <c r="D24" s="78" t="s">
        <v>261</v>
      </c>
      <c r="E24" s="79" t="s">
        <v>34</v>
      </c>
      <c r="F24" s="80">
        <v>1004.01</v>
      </c>
      <c r="G24" s="80">
        <v>3.8</v>
      </c>
      <c r="H24" s="199">
        <f>G24*(1+H10/100)</f>
        <v>4.6399999999999997</v>
      </c>
      <c r="I24" s="180">
        <f t="shared" ref="I24:I52" si="1">F24*H24</f>
        <v>4658.6099999999997</v>
      </c>
    </row>
    <row r="25" spans="2:19" ht="38.25" customHeight="1" x14ac:dyDescent="0.2">
      <c r="B25" s="77" t="s">
        <v>149</v>
      </c>
      <c r="C25" s="193" t="s">
        <v>203</v>
      </c>
      <c r="D25" s="78" t="s">
        <v>204</v>
      </c>
      <c r="E25" s="79" t="s">
        <v>35</v>
      </c>
      <c r="F25" s="80">
        <f>'Mem. Cálc.'!J18</f>
        <v>29.95</v>
      </c>
      <c r="G25" s="80">
        <v>52.45</v>
      </c>
      <c r="H25" s="199">
        <f>G25*(1+H10/100)</f>
        <v>64.05</v>
      </c>
      <c r="I25" s="180">
        <f t="shared" si="1"/>
        <v>1918.3</v>
      </c>
      <c r="M25" s="39"/>
      <c r="O25" s="40"/>
      <c r="P25" s="40"/>
      <c r="Q25" s="40"/>
      <c r="R25" s="40"/>
      <c r="S25" s="40"/>
    </row>
    <row r="26" spans="2:19" ht="37.5" customHeight="1" x14ac:dyDescent="0.2">
      <c r="B26" s="177" t="s">
        <v>150</v>
      </c>
      <c r="C26" s="196" t="s">
        <v>205</v>
      </c>
      <c r="D26" s="176" t="s">
        <v>206</v>
      </c>
      <c r="E26" s="79" t="s">
        <v>35</v>
      </c>
      <c r="F26" s="80">
        <f>'Mem. Cálc.'!J22</f>
        <v>96.25</v>
      </c>
      <c r="G26" s="80">
        <v>30.58</v>
      </c>
      <c r="H26" s="199">
        <f>G26*(1+H10/100)</f>
        <v>37.340000000000003</v>
      </c>
      <c r="I26" s="180">
        <f t="shared" si="1"/>
        <v>3593.98</v>
      </c>
      <c r="M26" s="39"/>
      <c r="O26" s="40"/>
      <c r="P26" s="40"/>
      <c r="Q26" s="40"/>
      <c r="R26" s="40"/>
      <c r="S26" s="40"/>
    </row>
    <row r="27" spans="2:19" ht="24" customHeight="1" x14ac:dyDescent="0.2">
      <c r="B27" s="77" t="s">
        <v>151</v>
      </c>
      <c r="C27" s="193" t="s">
        <v>262</v>
      </c>
      <c r="D27" s="38" t="s">
        <v>263</v>
      </c>
      <c r="E27" s="37" t="s">
        <v>35</v>
      </c>
      <c r="F27" s="80">
        <f>'Mem. Cálc.'!J23</f>
        <v>94.41</v>
      </c>
      <c r="G27" s="34">
        <v>18.559999999999999</v>
      </c>
      <c r="H27" s="199">
        <f>G27*(1+H10/100)</f>
        <v>22.67</v>
      </c>
      <c r="I27" s="180">
        <f t="shared" si="1"/>
        <v>2140.27</v>
      </c>
      <c r="L27" s="341"/>
      <c r="M27" s="341"/>
      <c r="N27" s="341"/>
      <c r="O27" s="341"/>
      <c r="P27" s="341"/>
      <c r="Q27" s="40"/>
      <c r="R27" s="40"/>
      <c r="S27" s="40"/>
    </row>
    <row r="28" spans="2:19" ht="34.5" customHeight="1" x14ac:dyDescent="0.2">
      <c r="B28" s="177" t="s">
        <v>152</v>
      </c>
      <c r="C28" s="196" t="s">
        <v>264</v>
      </c>
      <c r="D28" s="38" t="s">
        <v>265</v>
      </c>
      <c r="E28" s="37" t="s">
        <v>35</v>
      </c>
      <c r="F28" s="80">
        <f>'Mem. Cálc.'!J87</f>
        <v>19.32</v>
      </c>
      <c r="G28" s="34">
        <v>308.35000000000002</v>
      </c>
      <c r="H28" s="199">
        <f>G28*(1+H10/100)</f>
        <v>376.56</v>
      </c>
      <c r="I28" s="180">
        <f t="shared" si="1"/>
        <v>7275.14</v>
      </c>
      <c r="L28" s="169"/>
      <c r="M28" s="169"/>
      <c r="N28" s="169"/>
      <c r="O28" s="169"/>
      <c r="P28" s="169"/>
      <c r="Q28" s="40"/>
      <c r="R28" s="40"/>
      <c r="S28" s="40"/>
    </row>
    <row r="29" spans="2:19" ht="51" customHeight="1" x14ac:dyDescent="0.2">
      <c r="B29" s="77" t="s">
        <v>153</v>
      </c>
      <c r="C29" s="193" t="s">
        <v>209</v>
      </c>
      <c r="D29" s="38" t="s">
        <v>210</v>
      </c>
      <c r="E29" s="37" t="s">
        <v>34</v>
      </c>
      <c r="F29" s="80">
        <f>'Mem. Cálc.'!J31</f>
        <v>162.97999999999999</v>
      </c>
      <c r="G29" s="34">
        <v>51.32</v>
      </c>
      <c r="H29" s="199">
        <f>G29*(1+H10/100)</f>
        <v>62.67</v>
      </c>
      <c r="I29" s="180">
        <f t="shared" si="1"/>
        <v>10213.959999999999</v>
      </c>
      <c r="L29" s="339"/>
      <c r="M29" s="339"/>
      <c r="N29" s="339"/>
      <c r="O29" s="105"/>
      <c r="P29" s="105"/>
      <c r="Q29" s="40"/>
      <c r="R29" s="40"/>
      <c r="S29" s="41"/>
    </row>
    <row r="30" spans="2:19" ht="30" x14ac:dyDescent="0.2">
      <c r="B30" s="77" t="s">
        <v>154</v>
      </c>
      <c r="C30" s="193" t="s">
        <v>207</v>
      </c>
      <c r="D30" s="38" t="s">
        <v>208</v>
      </c>
      <c r="E30" s="37" t="s">
        <v>34</v>
      </c>
      <c r="F30" s="80">
        <f>'Mem. Cálc.'!J44</f>
        <v>416.08</v>
      </c>
      <c r="G30" s="34">
        <v>4.18</v>
      </c>
      <c r="H30" s="199">
        <f>G30*(1+H10/100)</f>
        <v>5.0999999999999996</v>
      </c>
      <c r="I30" s="180">
        <f t="shared" si="1"/>
        <v>2122.0100000000002</v>
      </c>
      <c r="L30" s="341"/>
      <c r="M30" s="341"/>
      <c r="N30" s="341"/>
      <c r="O30" s="341"/>
      <c r="P30" s="341"/>
      <c r="Q30" s="40"/>
      <c r="R30" s="40"/>
      <c r="S30" s="41"/>
    </row>
    <row r="31" spans="2:19" ht="58.5" customHeight="1" x14ac:dyDescent="0.2">
      <c r="B31" s="77" t="s">
        <v>155</v>
      </c>
      <c r="C31" s="193" t="s">
        <v>211</v>
      </c>
      <c r="D31" s="33" t="s">
        <v>212</v>
      </c>
      <c r="E31" s="37" t="s">
        <v>34</v>
      </c>
      <c r="F31" s="80">
        <f>'Mem. Cálc.'!J52</f>
        <v>323.32</v>
      </c>
      <c r="G31" s="34">
        <v>26.17</v>
      </c>
      <c r="H31" s="199">
        <f>G31*(1+H10/100)</f>
        <v>31.96</v>
      </c>
      <c r="I31" s="180">
        <f t="shared" si="1"/>
        <v>10333.31</v>
      </c>
      <c r="L31" s="342"/>
      <c r="M31" s="342"/>
      <c r="N31" s="342"/>
      <c r="O31" s="342"/>
      <c r="P31" s="342"/>
      <c r="Q31" s="40"/>
      <c r="R31" s="40"/>
      <c r="S31" s="40"/>
    </row>
    <row r="32" spans="2:19" ht="66" customHeight="1" x14ac:dyDescent="0.2">
      <c r="B32" s="222" t="s">
        <v>156</v>
      </c>
      <c r="C32" s="223" t="s">
        <v>213</v>
      </c>
      <c r="D32" s="224" t="s">
        <v>214</v>
      </c>
      <c r="E32" s="225" t="s">
        <v>35</v>
      </c>
      <c r="F32" s="124">
        <f>'Mem. Cálc.'!J55</f>
        <v>20.84</v>
      </c>
      <c r="G32" s="124">
        <v>98.08</v>
      </c>
      <c r="H32" s="226">
        <f>G32*(1+H10/100)</f>
        <v>119.78</v>
      </c>
      <c r="I32" s="227">
        <f t="shared" si="1"/>
        <v>2496.2199999999998</v>
      </c>
      <c r="L32" s="105"/>
      <c r="M32" s="105"/>
      <c r="N32" s="105"/>
      <c r="O32" s="105"/>
      <c r="P32" s="105"/>
      <c r="Q32" s="40"/>
      <c r="R32" s="40"/>
      <c r="S32" s="40"/>
    </row>
    <row r="33" spans="2:21" ht="30" x14ac:dyDescent="0.2">
      <c r="B33" s="77" t="s">
        <v>157</v>
      </c>
      <c r="C33" s="193" t="s">
        <v>215</v>
      </c>
      <c r="D33" s="103" t="s">
        <v>216</v>
      </c>
      <c r="E33" s="37" t="s">
        <v>34</v>
      </c>
      <c r="F33" s="80">
        <f>'Mem. Cálc.'!J68</f>
        <v>694.55</v>
      </c>
      <c r="G33" s="34">
        <v>40.64</v>
      </c>
      <c r="H33" s="199">
        <f>G33*(1+H10/100)</f>
        <v>49.63</v>
      </c>
      <c r="I33" s="180">
        <f t="shared" si="1"/>
        <v>34470.519999999997</v>
      </c>
      <c r="L33" s="102"/>
      <c r="M33" s="102"/>
      <c r="N33" s="102"/>
      <c r="O33" s="102"/>
      <c r="P33" s="102"/>
      <c r="Q33" s="40"/>
      <c r="R33" s="40"/>
      <c r="S33" s="40"/>
    </row>
    <row r="34" spans="2:21" ht="30" x14ac:dyDescent="0.2">
      <c r="B34" s="77" t="s">
        <v>158</v>
      </c>
      <c r="C34" s="193" t="s">
        <v>217</v>
      </c>
      <c r="D34" s="103" t="s">
        <v>218</v>
      </c>
      <c r="E34" s="37" t="s">
        <v>34</v>
      </c>
      <c r="F34" s="80">
        <f>'Mem. Cálc.'!J72</f>
        <v>694.55</v>
      </c>
      <c r="G34" s="34">
        <v>9.9700000000000006</v>
      </c>
      <c r="H34" s="199">
        <f>G34*(1+H10/100)</f>
        <v>12.18</v>
      </c>
      <c r="I34" s="180">
        <f t="shared" si="1"/>
        <v>8459.6200000000008</v>
      </c>
      <c r="L34" s="102"/>
      <c r="M34" s="102"/>
      <c r="N34" s="102"/>
      <c r="O34" s="102"/>
      <c r="P34" s="102"/>
      <c r="Q34" s="40"/>
      <c r="R34" s="40"/>
      <c r="S34" s="40"/>
    </row>
    <row r="35" spans="2:21" ht="30" x14ac:dyDescent="0.2">
      <c r="B35" s="77" t="s">
        <v>159</v>
      </c>
      <c r="C35" s="193" t="s">
        <v>219</v>
      </c>
      <c r="D35" s="103" t="s">
        <v>220</v>
      </c>
      <c r="E35" s="37" t="s">
        <v>35</v>
      </c>
      <c r="F35" s="80">
        <f>'Mem. Cálc.'!J82</f>
        <v>17.82</v>
      </c>
      <c r="G35" s="34">
        <v>272.5</v>
      </c>
      <c r="H35" s="199">
        <f>G35*(1+H10/100)</f>
        <v>332.78</v>
      </c>
      <c r="I35" s="180">
        <f t="shared" si="1"/>
        <v>5930.14</v>
      </c>
      <c r="L35" s="105"/>
      <c r="M35" s="105"/>
      <c r="N35" s="105"/>
      <c r="O35" s="105"/>
      <c r="P35" s="105"/>
      <c r="Q35" s="40"/>
      <c r="R35" s="340"/>
      <c r="S35" s="340"/>
      <c r="T35" s="340"/>
      <c r="U35" s="340"/>
    </row>
    <row r="36" spans="2:21" ht="30" x14ac:dyDescent="0.2">
      <c r="B36" s="77" t="s">
        <v>160</v>
      </c>
      <c r="C36" s="193" t="s">
        <v>222</v>
      </c>
      <c r="D36" s="103" t="s">
        <v>221</v>
      </c>
      <c r="E36" s="37" t="s">
        <v>31</v>
      </c>
      <c r="F36" s="80">
        <v>400</v>
      </c>
      <c r="G36" s="34">
        <v>8.8000000000000007</v>
      </c>
      <c r="H36" s="199">
        <f>G36*(1+H10/100)</f>
        <v>10.75</v>
      </c>
      <c r="I36" s="180">
        <f t="shared" si="1"/>
        <v>4300</v>
      </c>
      <c r="L36" s="105"/>
      <c r="M36" s="105"/>
      <c r="N36" s="105"/>
      <c r="O36" s="105"/>
      <c r="P36" s="105"/>
      <c r="Q36" s="40"/>
      <c r="R36" s="192"/>
      <c r="S36" s="192"/>
      <c r="T36" s="192"/>
      <c r="U36" s="192"/>
    </row>
    <row r="37" spans="2:21" ht="55.5" customHeight="1" x14ac:dyDescent="0.2">
      <c r="B37" s="77" t="s">
        <v>161</v>
      </c>
      <c r="C37" s="193" t="s">
        <v>223</v>
      </c>
      <c r="D37" s="103" t="s">
        <v>224</v>
      </c>
      <c r="E37" s="37" t="s">
        <v>35</v>
      </c>
      <c r="F37" s="80">
        <f>'Mem. Cálc.'!J85</f>
        <v>12.83</v>
      </c>
      <c r="G37" s="34">
        <v>359.45</v>
      </c>
      <c r="H37" s="199">
        <f>G37*(1+H10/100)</f>
        <v>438.96</v>
      </c>
      <c r="I37" s="180">
        <f t="shared" si="1"/>
        <v>5631.86</v>
      </c>
      <c r="L37" s="105"/>
      <c r="M37" s="105"/>
      <c r="N37" s="105"/>
      <c r="O37" s="105"/>
      <c r="P37" s="105"/>
      <c r="Q37" s="40"/>
      <c r="R37" s="40"/>
      <c r="S37" s="40"/>
    </row>
    <row r="38" spans="2:21" ht="30" x14ac:dyDescent="0.2">
      <c r="B38" s="77" t="s">
        <v>162</v>
      </c>
      <c r="C38" s="193" t="s">
        <v>225</v>
      </c>
      <c r="D38" s="38" t="s">
        <v>266</v>
      </c>
      <c r="E38" s="37" t="s">
        <v>34</v>
      </c>
      <c r="F38" s="80">
        <f>'Mem. Cálc.'!J91</f>
        <v>33</v>
      </c>
      <c r="G38" s="34">
        <v>66.08</v>
      </c>
      <c r="H38" s="199">
        <f>G38*(1+H10/100)</f>
        <v>80.7</v>
      </c>
      <c r="I38" s="180">
        <f t="shared" si="1"/>
        <v>2663.1</v>
      </c>
      <c r="L38" s="105"/>
      <c r="M38" s="105"/>
      <c r="N38" s="105"/>
      <c r="O38" s="105"/>
      <c r="P38" s="105"/>
      <c r="Q38" s="40"/>
      <c r="R38" s="40"/>
      <c r="S38" s="40"/>
    </row>
    <row r="39" spans="2:21" ht="37.5" customHeight="1" thickBot="1" x14ac:dyDescent="0.25">
      <c r="B39" s="77" t="s">
        <v>180</v>
      </c>
      <c r="C39" s="193" t="s">
        <v>226</v>
      </c>
      <c r="D39" s="38" t="s">
        <v>227</v>
      </c>
      <c r="E39" s="37" t="s">
        <v>34</v>
      </c>
      <c r="F39" s="80">
        <f>'Mem. Cálc.'!J99</f>
        <v>296.32</v>
      </c>
      <c r="G39" s="34">
        <v>14.06</v>
      </c>
      <c r="H39" s="199">
        <f>G39*(1+H10/100)</f>
        <v>17.170000000000002</v>
      </c>
      <c r="I39" s="180">
        <f t="shared" si="1"/>
        <v>5087.8100000000004</v>
      </c>
      <c r="L39" s="105"/>
      <c r="M39" s="105"/>
      <c r="N39" s="105"/>
      <c r="O39" s="105"/>
      <c r="P39" s="105"/>
      <c r="Q39" s="40"/>
      <c r="R39" s="40"/>
      <c r="S39" s="40"/>
    </row>
    <row r="40" spans="2:21" ht="37.5" customHeight="1" thickBot="1" x14ac:dyDescent="0.25">
      <c r="B40" s="205" t="s">
        <v>113</v>
      </c>
      <c r="C40" s="350" t="s">
        <v>282</v>
      </c>
      <c r="D40" s="336"/>
      <c r="E40" s="336"/>
      <c r="F40" s="336"/>
      <c r="G40" s="336"/>
      <c r="H40" s="336"/>
      <c r="I40" s="181">
        <f>SUM(I41:I43)</f>
        <v>33516.019999999997</v>
      </c>
      <c r="O40" s="40"/>
      <c r="P40" s="40"/>
      <c r="Q40" s="40"/>
      <c r="R40" s="40"/>
      <c r="S40" s="40"/>
    </row>
    <row r="41" spans="2:21" ht="75.75" customHeight="1" x14ac:dyDescent="0.2">
      <c r="B41" s="77" t="s">
        <v>4</v>
      </c>
      <c r="C41" s="193" t="s">
        <v>267</v>
      </c>
      <c r="D41" s="78" t="s">
        <v>283</v>
      </c>
      <c r="E41" s="79" t="s">
        <v>34</v>
      </c>
      <c r="F41" s="80">
        <f>'Mem. Cálc.'!J109</f>
        <v>237.69</v>
      </c>
      <c r="G41" s="80">
        <v>103.79</v>
      </c>
      <c r="H41" s="199">
        <f>G41*(1+H10/100)</f>
        <v>126.75</v>
      </c>
      <c r="I41" s="180">
        <f t="shared" si="1"/>
        <v>30127.21</v>
      </c>
      <c r="O41" s="40"/>
      <c r="P41" s="40"/>
      <c r="Q41" s="40"/>
      <c r="R41" s="40"/>
      <c r="S41" s="40"/>
    </row>
    <row r="42" spans="2:21" ht="51.75" customHeight="1" x14ac:dyDescent="0.2">
      <c r="B42" s="222" t="s">
        <v>5</v>
      </c>
      <c r="C42" s="223" t="s">
        <v>228</v>
      </c>
      <c r="D42" s="224" t="s">
        <v>229</v>
      </c>
      <c r="E42" s="225" t="s">
        <v>30</v>
      </c>
      <c r="F42" s="124">
        <f>'Mem. Cálc.'!F112</f>
        <v>32.58</v>
      </c>
      <c r="G42" s="124">
        <v>71.430000000000007</v>
      </c>
      <c r="H42" s="226">
        <f>G42*(1+H10/100)</f>
        <v>87.23</v>
      </c>
      <c r="I42" s="227">
        <f t="shared" si="1"/>
        <v>2841.95</v>
      </c>
      <c r="O42" s="40"/>
      <c r="P42" s="40"/>
      <c r="Q42" s="40"/>
      <c r="R42" s="40"/>
      <c r="S42" s="40"/>
    </row>
    <row r="43" spans="2:21" ht="38.25" customHeight="1" thickBot="1" x14ac:dyDescent="0.25">
      <c r="B43" s="77" t="s">
        <v>6</v>
      </c>
      <c r="C43" s="193" t="s">
        <v>230</v>
      </c>
      <c r="D43" s="78" t="s">
        <v>231</v>
      </c>
      <c r="E43" s="79" t="s">
        <v>34</v>
      </c>
      <c r="F43" s="80">
        <f>'Mem. Cálc.'!F115</f>
        <v>16.29</v>
      </c>
      <c r="G43" s="80">
        <v>27.49</v>
      </c>
      <c r="H43" s="199">
        <f>G43*(1+H10/100)</f>
        <v>33.57</v>
      </c>
      <c r="I43" s="180">
        <f t="shared" si="1"/>
        <v>546.86</v>
      </c>
      <c r="O43" s="40"/>
      <c r="P43" s="40"/>
      <c r="Q43" s="40"/>
      <c r="R43" s="40"/>
      <c r="S43" s="40"/>
    </row>
    <row r="44" spans="2:21" ht="27" customHeight="1" thickBot="1" x14ac:dyDescent="0.25">
      <c r="B44" s="214" t="s">
        <v>114</v>
      </c>
      <c r="C44" s="335" t="s">
        <v>284</v>
      </c>
      <c r="D44" s="336"/>
      <c r="E44" s="336"/>
      <c r="F44" s="336"/>
      <c r="G44" s="336"/>
      <c r="H44" s="337"/>
      <c r="I44" s="181">
        <f>SUM(I45:I57)</f>
        <v>9308.89</v>
      </c>
      <c r="O44" s="40"/>
      <c r="P44" s="40"/>
      <c r="Q44" s="40"/>
      <c r="R44" s="40"/>
      <c r="S44" s="40"/>
    </row>
    <row r="45" spans="2:21" ht="62.25" customHeight="1" x14ac:dyDescent="0.2">
      <c r="B45" s="208" t="s">
        <v>116</v>
      </c>
      <c r="C45" s="215" t="s">
        <v>236</v>
      </c>
      <c r="D45" s="216" t="s">
        <v>237</v>
      </c>
      <c r="E45" s="143" t="s">
        <v>22</v>
      </c>
      <c r="F45" s="144">
        <f>8</f>
        <v>8</v>
      </c>
      <c r="G45" s="107">
        <v>70.180000000000007</v>
      </c>
      <c r="H45" s="199">
        <f>G45*(1+H10/100)</f>
        <v>85.7</v>
      </c>
      <c r="I45" s="180">
        <f t="shared" si="1"/>
        <v>685.6</v>
      </c>
      <c r="O45" s="40"/>
      <c r="P45" s="40"/>
      <c r="Q45" s="40"/>
      <c r="R45" s="40"/>
      <c r="S45" s="40"/>
    </row>
    <row r="46" spans="2:21" ht="45" customHeight="1" x14ac:dyDescent="0.2">
      <c r="B46" s="208" t="s">
        <v>117</v>
      </c>
      <c r="C46" s="212" t="s">
        <v>240</v>
      </c>
      <c r="D46" s="211" t="s">
        <v>241</v>
      </c>
      <c r="E46" s="145" t="s">
        <v>30</v>
      </c>
      <c r="F46" s="146">
        <f>200</f>
        <v>200</v>
      </c>
      <c r="G46" s="106">
        <v>2.08</v>
      </c>
      <c r="H46" s="199">
        <f>G46*(1+H10/100)</f>
        <v>2.54</v>
      </c>
      <c r="I46" s="180">
        <f t="shared" si="1"/>
        <v>508</v>
      </c>
      <c r="O46" s="40"/>
      <c r="P46" s="40"/>
      <c r="Q46" s="40"/>
      <c r="R46" s="40"/>
      <c r="S46" s="40"/>
    </row>
    <row r="47" spans="2:21" ht="30" customHeight="1" x14ac:dyDescent="0.2">
      <c r="B47" s="208" t="s">
        <v>118</v>
      </c>
      <c r="C47" s="212" t="s">
        <v>244</v>
      </c>
      <c r="D47" s="211" t="s">
        <v>242</v>
      </c>
      <c r="E47" s="145" t="s">
        <v>30</v>
      </c>
      <c r="F47" s="146">
        <f>120</f>
        <v>120</v>
      </c>
      <c r="G47" s="106">
        <v>1.29</v>
      </c>
      <c r="H47" s="199">
        <f>G47*(1+H10/100)</f>
        <v>1.58</v>
      </c>
      <c r="I47" s="180">
        <f t="shared" si="1"/>
        <v>189.6</v>
      </c>
      <c r="O47" s="40"/>
      <c r="P47" s="40"/>
      <c r="Q47" s="40"/>
      <c r="R47" s="40"/>
      <c r="S47" s="40"/>
    </row>
    <row r="48" spans="2:21" ht="57" customHeight="1" x14ac:dyDescent="0.2">
      <c r="B48" s="208" t="s">
        <v>119</v>
      </c>
      <c r="C48" s="212" t="s">
        <v>174</v>
      </c>
      <c r="D48" s="211" t="s">
        <v>243</v>
      </c>
      <c r="E48" s="145" t="s">
        <v>22</v>
      </c>
      <c r="F48" s="146">
        <f>2</f>
        <v>2</v>
      </c>
      <c r="G48" s="106">
        <v>30</v>
      </c>
      <c r="H48" s="199">
        <f>G48*(1+H10/100)</f>
        <v>36.64</v>
      </c>
      <c r="I48" s="180">
        <f t="shared" si="1"/>
        <v>73.28</v>
      </c>
      <c r="O48" s="40"/>
      <c r="P48" s="40"/>
      <c r="Q48" s="40"/>
      <c r="R48" s="40"/>
      <c r="S48" s="40"/>
    </row>
    <row r="49" spans="2:19" ht="62.25" customHeight="1" x14ac:dyDescent="0.2">
      <c r="B49" s="208" t="s">
        <v>120</v>
      </c>
      <c r="C49" s="212" t="s">
        <v>245</v>
      </c>
      <c r="D49" s="211" t="s">
        <v>246</v>
      </c>
      <c r="E49" s="145" t="s">
        <v>22</v>
      </c>
      <c r="F49" s="146">
        <f>1</f>
        <v>1</v>
      </c>
      <c r="G49" s="106">
        <v>181.96</v>
      </c>
      <c r="H49" s="199">
        <f>G49*(1+H10/100)</f>
        <v>222.21</v>
      </c>
      <c r="I49" s="180">
        <f t="shared" si="1"/>
        <v>222.21</v>
      </c>
      <c r="O49" s="40"/>
      <c r="P49" s="40"/>
      <c r="Q49" s="40"/>
      <c r="R49" s="40"/>
      <c r="S49" s="40"/>
    </row>
    <row r="50" spans="2:19" ht="37.5" customHeight="1" x14ac:dyDescent="0.2">
      <c r="B50" s="208" t="s">
        <v>142</v>
      </c>
      <c r="C50" s="212" t="s">
        <v>248</v>
      </c>
      <c r="D50" s="211" t="s">
        <v>249</v>
      </c>
      <c r="E50" s="145" t="s">
        <v>22</v>
      </c>
      <c r="F50" s="146">
        <v>6</v>
      </c>
      <c r="G50" s="106">
        <v>90.81</v>
      </c>
      <c r="H50" s="199">
        <f>G50*(1+H10/100)</f>
        <v>110.9</v>
      </c>
      <c r="I50" s="180">
        <f t="shared" si="1"/>
        <v>665.4</v>
      </c>
      <c r="O50" s="40"/>
      <c r="P50" s="40"/>
      <c r="Q50" s="40"/>
      <c r="R50" s="40"/>
      <c r="S50" s="40"/>
    </row>
    <row r="51" spans="2:19" ht="42.75" customHeight="1" x14ac:dyDescent="0.2">
      <c r="B51" s="208" t="s">
        <v>143</v>
      </c>
      <c r="C51" s="212" t="s">
        <v>250</v>
      </c>
      <c r="D51" s="211" t="s">
        <v>251</v>
      </c>
      <c r="E51" s="147" t="s">
        <v>22</v>
      </c>
      <c r="F51" s="146">
        <f>4</f>
        <v>4</v>
      </c>
      <c r="G51" s="106">
        <v>106.75</v>
      </c>
      <c r="H51" s="199">
        <f>G51*(1+H10/100)</f>
        <v>130.36000000000001</v>
      </c>
      <c r="I51" s="180">
        <f t="shared" si="1"/>
        <v>521.44000000000005</v>
      </c>
      <c r="O51" s="40"/>
      <c r="P51" s="40"/>
      <c r="Q51" s="40"/>
      <c r="R51" s="40"/>
      <c r="S51" s="40"/>
    </row>
    <row r="52" spans="2:19" ht="41.25" customHeight="1" x14ac:dyDescent="0.2">
      <c r="B52" s="209" t="s">
        <v>235</v>
      </c>
      <c r="C52" s="212" t="s">
        <v>252</v>
      </c>
      <c r="D52" s="211" t="s">
        <v>253</v>
      </c>
      <c r="E52" s="165" t="s">
        <v>22</v>
      </c>
      <c r="F52" s="166">
        <f>4</f>
        <v>4</v>
      </c>
      <c r="G52" s="106">
        <v>344.24</v>
      </c>
      <c r="H52" s="199">
        <f>G52*(1+H10/100)</f>
        <v>420.39</v>
      </c>
      <c r="I52" s="180">
        <f t="shared" si="1"/>
        <v>1681.56</v>
      </c>
      <c r="O52" s="40"/>
      <c r="P52" s="40"/>
      <c r="Q52" s="40"/>
      <c r="R52" s="40"/>
      <c r="S52" s="40"/>
    </row>
    <row r="53" spans="2:19" ht="41.25" customHeight="1" x14ac:dyDescent="0.2">
      <c r="B53" s="228" t="s">
        <v>247</v>
      </c>
      <c r="C53" s="229">
        <v>34711</v>
      </c>
      <c r="D53" s="230" t="s">
        <v>254</v>
      </c>
      <c r="E53" s="231" t="s">
        <v>22</v>
      </c>
      <c r="F53" s="232">
        <v>1</v>
      </c>
      <c r="G53" s="232">
        <v>973.12</v>
      </c>
      <c r="H53" s="233">
        <f>G53*(1+H10/100)</f>
        <v>1188.3699999999999</v>
      </c>
      <c r="I53" s="234">
        <f t="shared" ref="I53" si="2">F53*H53</f>
        <v>1188.3699999999999</v>
      </c>
      <c r="O53" s="40"/>
      <c r="P53" s="40"/>
      <c r="Q53" s="40"/>
      <c r="R53" s="40"/>
      <c r="S53" s="40"/>
    </row>
    <row r="54" spans="2:19" ht="41.25" customHeight="1" thickBot="1" x14ac:dyDescent="0.25">
      <c r="B54" s="228" t="s">
        <v>255</v>
      </c>
      <c r="C54" s="229" t="s">
        <v>233</v>
      </c>
      <c r="D54" s="294" t="s">
        <v>238</v>
      </c>
      <c r="E54" s="231" t="s">
        <v>22</v>
      </c>
      <c r="F54" s="232">
        <v>1</v>
      </c>
      <c r="G54" s="297">
        <f>CPU!I106</f>
        <v>1045.44</v>
      </c>
      <c r="H54" s="295">
        <f>G54*(1+H10/100)</f>
        <v>1276.69</v>
      </c>
      <c r="I54" s="296">
        <f>F54*H54</f>
        <v>1276.69</v>
      </c>
      <c r="O54" s="40"/>
      <c r="P54" s="40"/>
      <c r="Q54" s="40"/>
      <c r="R54" s="40"/>
      <c r="S54" s="40"/>
    </row>
    <row r="55" spans="2:19" ht="24.75" customHeight="1" thickBot="1" x14ac:dyDescent="0.25">
      <c r="B55" s="221" t="s">
        <v>276</v>
      </c>
      <c r="C55" s="335" t="s">
        <v>271</v>
      </c>
      <c r="D55" s="336"/>
      <c r="E55" s="336"/>
      <c r="F55" s="336"/>
      <c r="G55" s="336"/>
      <c r="H55" s="337"/>
      <c r="I55" s="181">
        <f>SUM(I56:I57)</f>
        <v>1148.3699999999999</v>
      </c>
      <c r="O55" s="40"/>
      <c r="P55" s="40"/>
      <c r="Q55" s="40"/>
      <c r="R55" s="40"/>
      <c r="S55" s="40"/>
    </row>
    <row r="56" spans="2:19" ht="30" customHeight="1" x14ac:dyDescent="0.2">
      <c r="B56" s="290" t="s">
        <v>277</v>
      </c>
      <c r="C56" s="291" t="s">
        <v>273</v>
      </c>
      <c r="D56" s="294" t="s">
        <v>272</v>
      </c>
      <c r="E56" s="292" t="s">
        <v>22</v>
      </c>
      <c r="F56" s="293">
        <v>1</v>
      </c>
      <c r="G56" s="293">
        <v>547.82000000000005</v>
      </c>
      <c r="H56" s="295">
        <f>G56*(1+H10/100)</f>
        <v>669</v>
      </c>
      <c r="I56" s="296">
        <f>F56*H56</f>
        <v>669</v>
      </c>
      <c r="N56" s="40"/>
      <c r="O56" s="40"/>
      <c r="P56" s="40"/>
      <c r="Q56" s="40"/>
      <c r="R56" s="40"/>
    </row>
    <row r="57" spans="2:19" ht="33.75" customHeight="1" thickBot="1" x14ac:dyDescent="0.25">
      <c r="B57" s="210" t="s">
        <v>278</v>
      </c>
      <c r="C57" s="213" t="s">
        <v>274</v>
      </c>
      <c r="D57" s="235" t="s">
        <v>275</v>
      </c>
      <c r="E57" s="190" t="s">
        <v>22</v>
      </c>
      <c r="F57" s="191">
        <v>1</v>
      </c>
      <c r="G57" s="191">
        <v>392.54</v>
      </c>
      <c r="H57" s="236">
        <f>G57*(1+H10/100)</f>
        <v>479.37</v>
      </c>
      <c r="I57" s="296">
        <f>F57*H57</f>
        <v>479.37</v>
      </c>
    </row>
  </sheetData>
  <sheetProtection selectLockedCells="1" selectUnlockedCells="1"/>
  <mergeCells count="23">
    <mergeCell ref="C55:H55"/>
    <mergeCell ref="P13:S13"/>
    <mergeCell ref="L29:N29"/>
    <mergeCell ref="R35:U35"/>
    <mergeCell ref="L27:P27"/>
    <mergeCell ref="L31:P31"/>
    <mergeCell ref="L30:P30"/>
    <mergeCell ref="C13:H13"/>
    <mergeCell ref="B20:H20"/>
    <mergeCell ref="C21:H21"/>
    <mergeCell ref="C40:H40"/>
    <mergeCell ref="C44:H44"/>
    <mergeCell ref="B7:I7"/>
    <mergeCell ref="E11:E12"/>
    <mergeCell ref="B2:I5"/>
    <mergeCell ref="B11:B12"/>
    <mergeCell ref="D11:D12"/>
    <mergeCell ref="B9:G9"/>
    <mergeCell ref="B6:I6"/>
    <mergeCell ref="F11:F12"/>
    <mergeCell ref="G11:I11"/>
    <mergeCell ref="B8:I8"/>
    <mergeCell ref="B10:G10"/>
  </mergeCells>
  <phoneticPr fontId="8" type="noConversion"/>
  <printOptions horizontalCentered="1"/>
  <pageMargins left="0.39370078740157483" right="0.39370078740157483" top="0.39370078740157483" bottom="0.78740157480314965" header="0.51181102362204722" footer="0.51181102362204722"/>
  <pageSetup paperSize="9" scale="47" firstPageNumber="0" fitToWidth="0" fitToHeight="0" orientation="portrait" r:id="rId1"/>
  <headerFooter alignWithMargins="0">
    <oddFooter>&amp;CPágina &amp;P de &amp;N</oddFooter>
  </headerFooter>
  <rowBreaks count="1" manualBreakCount="1">
    <brk id="39" min="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K108"/>
  <sheetViews>
    <sheetView view="pageBreakPreview" topLeftCell="A100" zoomScale="80" zoomScaleNormal="100" zoomScaleSheetLayoutView="80" workbookViewId="0">
      <selection activeCell="K97" sqref="K97"/>
    </sheetView>
  </sheetViews>
  <sheetFormatPr defaultRowHeight="12.75" x14ac:dyDescent="0.2"/>
  <cols>
    <col min="1" max="1" width="1.7109375" style="13" customWidth="1"/>
    <col min="2" max="2" width="54.7109375" style="13" customWidth="1"/>
    <col min="3" max="3" width="14.140625" style="16" customWidth="1"/>
    <col min="4" max="4" width="12.28515625" style="56" customWidth="1"/>
    <col min="5" max="5" width="7.85546875" style="13" customWidth="1"/>
    <col min="6" max="6" width="9.28515625" style="13" customWidth="1"/>
    <col min="7" max="7" width="11.42578125" style="13" customWidth="1"/>
    <col min="8" max="8" width="10.28515625" style="13" customWidth="1"/>
    <col min="9" max="9" width="11.42578125" style="17" customWidth="1"/>
    <col min="10" max="10" width="1.85546875" style="54" customWidth="1"/>
    <col min="11" max="11" width="15.140625" style="13" customWidth="1"/>
    <col min="12" max="12" width="12.28515625" style="13" customWidth="1"/>
    <col min="13" max="13" width="11.28515625" style="13" customWidth="1"/>
    <col min="14" max="16384" width="9.140625" style="13"/>
  </cols>
  <sheetData>
    <row r="1" spans="2:10" ht="13.5" thickBot="1" x14ac:dyDescent="0.25"/>
    <row r="2" spans="2:10" s="29" customFormat="1" x14ac:dyDescent="0.2">
      <c r="B2" s="303"/>
      <c r="C2" s="304"/>
      <c r="D2" s="304"/>
      <c r="E2" s="304"/>
      <c r="F2" s="304"/>
      <c r="G2" s="304"/>
      <c r="H2" s="304"/>
      <c r="I2" s="305"/>
    </row>
    <row r="3" spans="2:10" s="29" customFormat="1" x14ac:dyDescent="0.2">
      <c r="B3" s="306"/>
      <c r="C3" s="307"/>
      <c r="D3" s="307"/>
      <c r="E3" s="307"/>
      <c r="F3" s="307"/>
      <c r="G3" s="307"/>
      <c r="H3" s="307"/>
      <c r="I3" s="308"/>
    </row>
    <row r="4" spans="2:10" s="29" customFormat="1" x14ac:dyDescent="0.2">
      <c r="B4" s="306"/>
      <c r="C4" s="307"/>
      <c r="D4" s="307"/>
      <c r="E4" s="307"/>
      <c r="F4" s="307"/>
      <c r="G4" s="307"/>
      <c r="H4" s="307"/>
      <c r="I4" s="308"/>
    </row>
    <row r="5" spans="2:10" s="29" customFormat="1" ht="35.25" customHeight="1" thickBot="1" x14ac:dyDescent="0.25">
      <c r="B5" s="309"/>
      <c r="C5" s="310"/>
      <c r="D5" s="310"/>
      <c r="E5" s="310"/>
      <c r="F5" s="310"/>
      <c r="G5" s="310"/>
      <c r="H5" s="310"/>
      <c r="I5" s="311"/>
    </row>
    <row r="6" spans="2:10" ht="30" customHeight="1" thickBot="1" x14ac:dyDescent="0.25">
      <c r="B6" s="150" t="s">
        <v>7</v>
      </c>
      <c r="C6" s="150" t="s">
        <v>185</v>
      </c>
      <c r="D6" s="370" t="s">
        <v>8</v>
      </c>
      <c r="E6" s="370"/>
      <c r="F6" s="370"/>
      <c r="G6" s="370"/>
      <c r="H6" s="370"/>
      <c r="I6" s="371"/>
      <c r="J6" s="50"/>
    </row>
    <row r="7" spans="2:10" ht="39.950000000000003" customHeight="1" x14ac:dyDescent="0.2">
      <c r="B7" s="367" t="s">
        <v>288</v>
      </c>
      <c r="C7" s="368"/>
      <c r="D7" s="368"/>
      <c r="E7" s="368"/>
      <c r="F7" s="368"/>
      <c r="G7" s="369"/>
      <c r="H7" s="382" t="s">
        <v>232</v>
      </c>
      <c r="I7" s="383"/>
      <c r="J7" s="2"/>
    </row>
    <row r="8" spans="2:10" ht="30" customHeight="1" x14ac:dyDescent="0.2">
      <c r="B8" s="364" t="s">
        <v>55</v>
      </c>
      <c r="C8" s="365"/>
      <c r="D8" s="365"/>
      <c r="E8" s="365"/>
      <c r="F8" s="365"/>
      <c r="G8" s="394"/>
      <c r="H8" s="3" t="s">
        <v>28</v>
      </c>
      <c r="I8" s="116" t="s">
        <v>22</v>
      </c>
      <c r="J8" s="2"/>
    </row>
    <row r="9" spans="2:10" ht="30" customHeight="1" x14ac:dyDescent="0.2">
      <c r="B9" s="355" t="s">
        <v>9</v>
      </c>
      <c r="C9" s="356"/>
      <c r="D9" s="356"/>
      <c r="E9" s="356"/>
      <c r="F9" s="356"/>
      <c r="G9" s="356"/>
      <c r="H9" s="356"/>
      <c r="I9" s="395"/>
      <c r="J9" s="27"/>
    </row>
    <row r="10" spans="2:10" s="14" customFormat="1" ht="28.5" customHeight="1" x14ac:dyDescent="0.2">
      <c r="B10" s="74" t="s">
        <v>20</v>
      </c>
      <c r="C10" s="57" t="s">
        <v>10</v>
      </c>
      <c r="D10" s="58" t="s">
        <v>11</v>
      </c>
      <c r="E10" s="58" t="s">
        <v>12</v>
      </c>
      <c r="F10" s="58" t="s">
        <v>13</v>
      </c>
      <c r="G10" s="59" t="s">
        <v>14</v>
      </c>
      <c r="H10" s="60" t="s">
        <v>15</v>
      </c>
      <c r="I10" s="118" t="s">
        <v>16</v>
      </c>
      <c r="J10" s="51"/>
    </row>
    <row r="11" spans="2:10" ht="72" customHeight="1" x14ac:dyDescent="0.2">
      <c r="B11" s="141" t="s">
        <v>257</v>
      </c>
      <c r="C11" s="61" t="s">
        <v>259</v>
      </c>
      <c r="D11" s="18">
        <v>4</v>
      </c>
      <c r="E11" s="62"/>
      <c r="F11" s="63"/>
      <c r="G11" s="18">
        <v>112.86</v>
      </c>
      <c r="H11" s="18"/>
      <c r="I11" s="49">
        <f>G11*D11</f>
        <v>451.44</v>
      </c>
      <c r="J11" s="2"/>
    </row>
    <row r="12" spans="2:10" s="131" customFormat="1" ht="30" customHeight="1" x14ac:dyDescent="0.2">
      <c r="B12" s="387" t="s">
        <v>18</v>
      </c>
      <c r="C12" s="388"/>
      <c r="D12" s="388"/>
      <c r="E12" s="388"/>
      <c r="F12" s="388"/>
      <c r="G12" s="388"/>
      <c r="H12" s="388"/>
      <c r="I12" s="49">
        <f>SUM(I11:I11)</f>
        <v>451.44</v>
      </c>
      <c r="J12" s="2"/>
    </row>
    <row r="13" spans="2:10" s="131" customFormat="1" ht="30" customHeight="1" x14ac:dyDescent="0.2">
      <c r="B13" s="355" t="s">
        <v>19</v>
      </c>
      <c r="C13" s="356"/>
      <c r="D13" s="356"/>
      <c r="E13" s="356"/>
      <c r="F13" s="356"/>
      <c r="G13" s="356"/>
      <c r="H13" s="356"/>
      <c r="I13" s="357"/>
      <c r="J13" s="27"/>
    </row>
    <row r="14" spans="2:10" s="131" customFormat="1" ht="30" customHeight="1" x14ac:dyDescent="0.2">
      <c r="B14" s="75" t="s">
        <v>20</v>
      </c>
      <c r="C14" s="61" t="s">
        <v>10</v>
      </c>
      <c r="D14" s="63" t="s">
        <v>11</v>
      </c>
      <c r="E14" s="139"/>
      <c r="F14" s="139"/>
      <c r="G14" s="139"/>
      <c r="H14" s="68" t="s">
        <v>21</v>
      </c>
      <c r="I14" s="116" t="s">
        <v>16</v>
      </c>
      <c r="J14" s="2"/>
    </row>
    <row r="15" spans="2:10" s="131" customFormat="1" ht="30" customHeight="1" x14ac:dyDescent="0.2">
      <c r="B15" s="162" t="s">
        <v>258</v>
      </c>
      <c r="C15" s="61" t="s">
        <v>22</v>
      </c>
      <c r="D15" s="18">
        <v>20</v>
      </c>
      <c r="E15" s="139"/>
      <c r="F15" s="139"/>
      <c r="G15" s="139"/>
      <c r="H15" s="61">
        <v>5</v>
      </c>
      <c r="I15" s="49">
        <f>D15*H15</f>
        <v>100</v>
      </c>
      <c r="J15" s="2"/>
    </row>
    <row r="16" spans="2:10" s="131" customFormat="1" ht="30" customHeight="1" x14ac:dyDescent="0.2">
      <c r="B16" s="162"/>
      <c r="C16" s="61"/>
      <c r="D16" s="18"/>
      <c r="E16" s="139"/>
      <c r="F16" s="139"/>
      <c r="G16" s="139"/>
      <c r="H16" s="61"/>
      <c r="I16" s="49"/>
      <c r="J16" s="2"/>
    </row>
    <row r="17" spans="2:10" s="131" customFormat="1" ht="30" customHeight="1" x14ac:dyDescent="0.2">
      <c r="B17" s="387" t="s">
        <v>18</v>
      </c>
      <c r="C17" s="388"/>
      <c r="D17" s="388"/>
      <c r="E17" s="388"/>
      <c r="F17" s="388"/>
      <c r="G17" s="388"/>
      <c r="H17" s="388"/>
      <c r="I17" s="49">
        <f>SUM(I15:I16)</f>
        <v>100</v>
      </c>
      <c r="J17" s="2"/>
    </row>
    <row r="18" spans="2:10" s="131" customFormat="1" ht="30" customHeight="1" x14ac:dyDescent="0.2">
      <c r="B18" s="355" t="s">
        <v>23</v>
      </c>
      <c r="C18" s="356"/>
      <c r="D18" s="356"/>
      <c r="E18" s="356"/>
      <c r="F18" s="356"/>
      <c r="G18" s="356"/>
      <c r="H18" s="356"/>
      <c r="I18" s="357"/>
      <c r="J18" s="27"/>
    </row>
    <row r="19" spans="2:10" s="131" customFormat="1" ht="30" customHeight="1" x14ac:dyDescent="0.2">
      <c r="B19" s="75" t="s">
        <v>20</v>
      </c>
      <c r="C19" s="5" t="s">
        <v>10</v>
      </c>
      <c r="D19" s="68" t="s">
        <v>11</v>
      </c>
      <c r="E19" s="64"/>
      <c r="F19" s="64"/>
      <c r="G19" s="64"/>
      <c r="H19" s="68" t="s">
        <v>21</v>
      </c>
      <c r="I19" s="116" t="s">
        <v>16</v>
      </c>
      <c r="J19" s="2"/>
    </row>
    <row r="20" spans="2:10" s="131" customFormat="1" ht="30" customHeight="1" x14ac:dyDescent="0.2">
      <c r="B20" s="163"/>
      <c r="C20" s="61"/>
      <c r="D20" s="69"/>
      <c r="E20" s="64"/>
      <c r="F20" s="64"/>
      <c r="G20" s="64"/>
      <c r="H20" s="61"/>
      <c r="I20" s="49"/>
      <c r="J20" s="2"/>
    </row>
    <row r="21" spans="2:10" s="131" customFormat="1" ht="30" customHeight="1" x14ac:dyDescent="0.2">
      <c r="B21" s="387" t="s">
        <v>18</v>
      </c>
      <c r="C21" s="388"/>
      <c r="D21" s="388"/>
      <c r="E21" s="388"/>
      <c r="F21" s="388"/>
      <c r="G21" s="388"/>
      <c r="H21" s="388"/>
      <c r="I21" s="49"/>
      <c r="J21" s="2"/>
    </row>
    <row r="22" spans="2:10" s="131" customFormat="1" ht="30" customHeight="1" x14ac:dyDescent="0.2">
      <c r="B22" s="355" t="s">
        <v>24</v>
      </c>
      <c r="C22" s="356"/>
      <c r="D22" s="356"/>
      <c r="E22" s="356"/>
      <c r="F22" s="356"/>
      <c r="G22" s="356"/>
      <c r="H22" s="356"/>
      <c r="I22" s="357"/>
      <c r="J22" s="27"/>
    </row>
    <row r="23" spans="2:10" s="131" customFormat="1" ht="30" customHeight="1" x14ac:dyDescent="0.2">
      <c r="B23" s="75" t="s">
        <v>20</v>
      </c>
      <c r="C23" s="61" t="s">
        <v>10</v>
      </c>
      <c r="D23" s="63" t="s">
        <v>11</v>
      </c>
      <c r="E23" s="139"/>
      <c r="F23" s="139"/>
      <c r="G23" s="139"/>
      <c r="H23" s="68" t="s">
        <v>21</v>
      </c>
      <c r="I23" s="116" t="s">
        <v>16</v>
      </c>
      <c r="J23" s="2"/>
    </row>
    <row r="24" spans="2:10" s="131" customFormat="1" ht="30" customHeight="1" x14ac:dyDescent="0.2">
      <c r="B24" s="162"/>
      <c r="C24" s="61"/>
      <c r="D24" s="62"/>
      <c r="E24" s="139"/>
      <c r="F24" s="139"/>
      <c r="G24" s="139"/>
      <c r="H24" s="61"/>
      <c r="I24" s="49"/>
      <c r="J24" s="2"/>
    </row>
    <row r="25" spans="2:10" s="131" customFormat="1" ht="30" customHeight="1" x14ac:dyDescent="0.2">
      <c r="B25" s="162"/>
      <c r="C25" s="61"/>
      <c r="D25" s="62"/>
      <c r="E25" s="139"/>
      <c r="F25" s="139"/>
      <c r="G25" s="139"/>
      <c r="H25" s="61"/>
      <c r="I25" s="49"/>
      <c r="J25" s="2"/>
    </row>
    <row r="26" spans="2:10" s="131" customFormat="1" ht="30" customHeight="1" x14ac:dyDescent="0.2">
      <c r="B26" s="384" t="s">
        <v>18</v>
      </c>
      <c r="C26" s="359"/>
      <c r="D26" s="359"/>
      <c r="E26" s="359"/>
      <c r="F26" s="359"/>
      <c r="G26" s="359"/>
      <c r="H26" s="359"/>
      <c r="I26" s="46"/>
      <c r="J26" s="6"/>
    </row>
    <row r="27" spans="2:10" s="131" customFormat="1" ht="30" customHeight="1" x14ac:dyDescent="0.2">
      <c r="B27" s="19" t="s">
        <v>25</v>
      </c>
      <c r="C27" s="4">
        <v>1</v>
      </c>
      <c r="D27" s="359" t="s">
        <v>26</v>
      </c>
      <c r="E27" s="359"/>
      <c r="F27" s="359"/>
      <c r="G27" s="359"/>
      <c r="H27" s="359"/>
      <c r="I27" s="46">
        <f>I26+I21+I17+I12</f>
        <v>551.44000000000005</v>
      </c>
      <c r="J27" s="6"/>
    </row>
    <row r="28" spans="2:10" s="131" customFormat="1" ht="30" customHeight="1" x14ac:dyDescent="0.2">
      <c r="B28" s="360" t="s">
        <v>33</v>
      </c>
      <c r="C28" s="361"/>
      <c r="D28" s="361"/>
      <c r="E28" s="361"/>
      <c r="F28" s="361"/>
      <c r="G28" s="361"/>
      <c r="H28" s="361"/>
      <c r="I28" s="20">
        <f>I27/C27</f>
        <v>551.44000000000005</v>
      </c>
      <c r="J28" s="6"/>
    </row>
    <row r="29" spans="2:10" s="131" customFormat="1" ht="30" customHeight="1" x14ac:dyDescent="0.2">
      <c r="B29" s="21" t="s">
        <v>41</v>
      </c>
      <c r="C29" s="26">
        <v>22.12</v>
      </c>
      <c r="D29" s="358" t="s">
        <v>0</v>
      </c>
      <c r="E29" s="358"/>
      <c r="F29" s="358"/>
      <c r="G29" s="358"/>
      <c r="H29" s="358"/>
      <c r="I29" s="182">
        <f>C29/100*I28</f>
        <v>121.98</v>
      </c>
      <c r="J29" s="6"/>
    </row>
    <row r="30" spans="2:10" s="131" customFormat="1" ht="30" customHeight="1" thickBot="1" x14ac:dyDescent="0.25">
      <c r="B30" s="372" t="s">
        <v>27</v>
      </c>
      <c r="C30" s="373"/>
      <c r="D30" s="373"/>
      <c r="E30" s="373"/>
      <c r="F30" s="373"/>
      <c r="G30" s="373"/>
      <c r="H30" s="373"/>
      <c r="I30" s="183">
        <f>I29+I28</f>
        <v>673.42</v>
      </c>
      <c r="J30" s="2"/>
    </row>
    <row r="31" spans="2:10" s="15" customFormat="1" x14ac:dyDescent="0.2">
      <c r="B31" s="1"/>
      <c r="C31" s="1"/>
      <c r="D31" s="55"/>
      <c r="E31" s="1"/>
      <c r="F31" s="1"/>
      <c r="G31" s="1"/>
      <c r="H31" s="1"/>
      <c r="I31" s="2"/>
      <c r="J31" s="2"/>
    </row>
    <row r="32" spans="2:10" s="15" customFormat="1" x14ac:dyDescent="0.2">
      <c r="B32" s="1"/>
      <c r="C32" s="1"/>
      <c r="D32" s="55"/>
      <c r="E32" s="1"/>
      <c r="F32" s="1"/>
      <c r="G32" s="1"/>
      <c r="H32" s="1"/>
      <c r="I32" s="2"/>
      <c r="J32" s="2"/>
    </row>
    <row r="33" spans="2:10" s="15" customFormat="1" x14ac:dyDescent="0.2">
      <c r="B33" s="1"/>
      <c r="C33" s="1"/>
      <c r="D33" s="55"/>
      <c r="E33" s="1"/>
      <c r="F33" s="1"/>
      <c r="G33" s="1"/>
      <c r="H33" s="1"/>
      <c r="I33" s="2"/>
      <c r="J33" s="2"/>
    </row>
    <row r="34" spans="2:10" s="15" customFormat="1" ht="13.5" thickBot="1" x14ac:dyDescent="0.25">
      <c r="B34" s="1"/>
      <c r="C34" s="1"/>
      <c r="D34" s="55"/>
      <c r="E34" s="1"/>
      <c r="F34" s="1"/>
      <c r="G34" s="1"/>
      <c r="H34" s="1"/>
      <c r="I34" s="2"/>
      <c r="J34" s="2"/>
    </row>
    <row r="35" spans="2:10" ht="30" customHeight="1" thickBot="1" x14ac:dyDescent="0.25">
      <c r="B35" s="150" t="s">
        <v>7</v>
      </c>
      <c r="C35" s="150" t="s">
        <v>197</v>
      </c>
      <c r="D35" s="370" t="s">
        <v>8</v>
      </c>
      <c r="E35" s="370"/>
      <c r="F35" s="370"/>
      <c r="G35" s="370"/>
      <c r="H35" s="370"/>
      <c r="I35" s="371"/>
      <c r="J35" s="50"/>
    </row>
    <row r="36" spans="2:10" ht="39.950000000000003" customHeight="1" x14ac:dyDescent="0.2">
      <c r="B36" s="367" t="s">
        <v>288</v>
      </c>
      <c r="C36" s="368"/>
      <c r="D36" s="368"/>
      <c r="E36" s="368"/>
      <c r="F36" s="368"/>
      <c r="G36" s="369"/>
      <c r="H36" s="382" t="s">
        <v>232</v>
      </c>
      <c r="I36" s="383"/>
      <c r="J36" s="2"/>
    </row>
    <row r="37" spans="2:10" ht="30" customHeight="1" x14ac:dyDescent="0.2">
      <c r="B37" s="364" t="s">
        <v>56</v>
      </c>
      <c r="C37" s="365"/>
      <c r="D37" s="365"/>
      <c r="E37" s="365"/>
      <c r="F37" s="365"/>
      <c r="G37" s="394"/>
      <c r="H37" s="3" t="s">
        <v>28</v>
      </c>
      <c r="I37" s="116" t="s">
        <v>22</v>
      </c>
      <c r="J37" s="2"/>
    </row>
    <row r="38" spans="2:10" ht="30" customHeight="1" x14ac:dyDescent="0.2">
      <c r="B38" s="355" t="s">
        <v>9</v>
      </c>
      <c r="C38" s="356"/>
      <c r="D38" s="356"/>
      <c r="E38" s="356"/>
      <c r="F38" s="356"/>
      <c r="G38" s="356"/>
      <c r="H38" s="356"/>
      <c r="I38" s="395"/>
      <c r="J38" s="27"/>
    </row>
    <row r="39" spans="2:10" ht="30" customHeight="1" x14ac:dyDescent="0.2">
      <c r="B39" s="74" t="s">
        <v>20</v>
      </c>
      <c r="C39" s="57" t="s">
        <v>10</v>
      </c>
      <c r="D39" s="58" t="s">
        <v>11</v>
      </c>
      <c r="E39" s="58" t="s">
        <v>12</v>
      </c>
      <c r="F39" s="58" t="s">
        <v>13</v>
      </c>
      <c r="G39" s="59" t="s">
        <v>14</v>
      </c>
      <c r="H39" s="60" t="s">
        <v>15</v>
      </c>
      <c r="I39" s="118" t="s">
        <v>16</v>
      </c>
      <c r="J39" s="51"/>
    </row>
    <row r="40" spans="2:10" ht="70.5" customHeight="1" x14ac:dyDescent="0.2">
      <c r="B40" s="141" t="s">
        <v>257</v>
      </c>
      <c r="C40" s="61" t="s">
        <v>259</v>
      </c>
      <c r="D40" s="18">
        <v>4</v>
      </c>
      <c r="E40" s="62"/>
      <c r="F40" s="63"/>
      <c r="G40" s="18">
        <v>112.86</v>
      </c>
      <c r="H40" s="18"/>
      <c r="I40" s="49">
        <f>G40*D40</f>
        <v>451.44</v>
      </c>
      <c r="J40" s="2"/>
    </row>
    <row r="41" spans="2:10" ht="30" customHeight="1" x14ac:dyDescent="0.2">
      <c r="B41" s="387" t="s">
        <v>18</v>
      </c>
      <c r="C41" s="388"/>
      <c r="D41" s="388"/>
      <c r="E41" s="388"/>
      <c r="F41" s="388"/>
      <c r="G41" s="388"/>
      <c r="H41" s="388"/>
      <c r="I41" s="49">
        <f>SUM(I40:I40)</f>
        <v>451.44</v>
      </c>
      <c r="J41" s="28"/>
    </row>
    <row r="42" spans="2:10" ht="30" customHeight="1" x14ac:dyDescent="0.2">
      <c r="B42" s="355" t="s">
        <v>19</v>
      </c>
      <c r="C42" s="356"/>
      <c r="D42" s="356"/>
      <c r="E42" s="356"/>
      <c r="F42" s="356"/>
      <c r="G42" s="356"/>
      <c r="H42" s="356"/>
      <c r="I42" s="357"/>
      <c r="J42" s="27"/>
    </row>
    <row r="43" spans="2:10" s="131" customFormat="1" ht="30" customHeight="1" x14ac:dyDescent="0.2">
      <c r="B43" s="75" t="s">
        <v>20</v>
      </c>
      <c r="C43" s="61" t="s">
        <v>10</v>
      </c>
      <c r="D43" s="63" t="s">
        <v>11</v>
      </c>
      <c r="E43" s="139"/>
      <c r="F43" s="139"/>
      <c r="G43" s="139"/>
      <c r="H43" s="68" t="s">
        <v>21</v>
      </c>
      <c r="I43" s="116" t="s">
        <v>16</v>
      </c>
      <c r="J43" s="2"/>
    </row>
    <row r="44" spans="2:10" s="131" customFormat="1" ht="30" customHeight="1" x14ac:dyDescent="0.2">
      <c r="B44" s="162" t="s">
        <v>145</v>
      </c>
      <c r="C44" s="61" t="s">
        <v>22</v>
      </c>
      <c r="D44" s="18">
        <v>20</v>
      </c>
      <c r="E44" s="139"/>
      <c r="F44" s="139"/>
      <c r="G44" s="139"/>
      <c r="H44" s="61">
        <v>5</v>
      </c>
      <c r="I44" s="49">
        <f>D44*H44</f>
        <v>100</v>
      </c>
      <c r="J44" s="2"/>
    </row>
    <row r="45" spans="2:10" ht="30" customHeight="1" x14ac:dyDescent="0.2">
      <c r="B45" s="117"/>
      <c r="C45" s="65"/>
      <c r="D45" s="67"/>
      <c r="E45" s="66"/>
      <c r="F45" s="66"/>
      <c r="G45" s="66"/>
      <c r="H45" s="65"/>
      <c r="I45" s="22"/>
      <c r="J45" s="28"/>
    </row>
    <row r="46" spans="2:10" ht="30" customHeight="1" x14ac:dyDescent="0.2">
      <c r="B46" s="387" t="s">
        <v>18</v>
      </c>
      <c r="C46" s="388"/>
      <c r="D46" s="388"/>
      <c r="E46" s="388"/>
      <c r="F46" s="388"/>
      <c r="G46" s="388"/>
      <c r="H46" s="388"/>
      <c r="I46" s="49">
        <f>SUM(I44:I45)</f>
        <v>100</v>
      </c>
      <c r="J46" s="28"/>
    </row>
    <row r="47" spans="2:10" ht="30" customHeight="1" x14ac:dyDescent="0.2">
      <c r="B47" s="355" t="s">
        <v>23</v>
      </c>
      <c r="C47" s="356"/>
      <c r="D47" s="356"/>
      <c r="E47" s="356"/>
      <c r="F47" s="356"/>
      <c r="G47" s="356"/>
      <c r="H47" s="356"/>
      <c r="I47" s="357"/>
      <c r="J47" s="27"/>
    </row>
    <row r="48" spans="2:10" s="131" customFormat="1" ht="30" customHeight="1" x14ac:dyDescent="0.2">
      <c r="B48" s="75" t="s">
        <v>20</v>
      </c>
      <c r="C48" s="61" t="s">
        <v>10</v>
      </c>
      <c r="D48" s="68" t="s">
        <v>11</v>
      </c>
      <c r="E48" s="64"/>
      <c r="F48" s="64"/>
      <c r="G48" s="64"/>
      <c r="H48" s="68" t="s">
        <v>21</v>
      </c>
      <c r="I48" s="116" t="s">
        <v>16</v>
      </c>
      <c r="J48" s="2"/>
    </row>
    <row r="49" spans="2:10" ht="30" customHeight="1" x14ac:dyDescent="0.2">
      <c r="B49" s="23"/>
      <c r="C49" s="61"/>
      <c r="D49" s="69"/>
      <c r="E49" s="64"/>
      <c r="F49" s="64"/>
      <c r="G49" s="64"/>
      <c r="H49" s="61"/>
      <c r="I49" s="22"/>
      <c r="J49" s="28"/>
    </row>
    <row r="50" spans="2:10" ht="30" customHeight="1" x14ac:dyDescent="0.2">
      <c r="B50" s="387" t="s">
        <v>18</v>
      </c>
      <c r="C50" s="388"/>
      <c r="D50" s="388"/>
      <c r="E50" s="388"/>
      <c r="F50" s="388"/>
      <c r="G50" s="388"/>
      <c r="H50" s="388"/>
      <c r="I50" s="22"/>
      <c r="J50" s="28"/>
    </row>
    <row r="51" spans="2:10" ht="30" customHeight="1" x14ac:dyDescent="0.2">
      <c r="B51" s="355" t="s">
        <v>24</v>
      </c>
      <c r="C51" s="356"/>
      <c r="D51" s="356"/>
      <c r="E51" s="356"/>
      <c r="F51" s="356"/>
      <c r="G51" s="356"/>
      <c r="H51" s="356"/>
      <c r="I51" s="357"/>
      <c r="J51" s="27"/>
    </row>
    <row r="52" spans="2:10" s="131" customFormat="1" ht="30" customHeight="1" x14ac:dyDescent="0.2">
      <c r="B52" s="75" t="s">
        <v>20</v>
      </c>
      <c r="C52" s="61" t="s">
        <v>10</v>
      </c>
      <c r="D52" s="63" t="s">
        <v>11</v>
      </c>
      <c r="E52" s="139"/>
      <c r="F52" s="139"/>
      <c r="G52" s="139"/>
      <c r="H52" s="68" t="s">
        <v>21</v>
      </c>
      <c r="I52" s="116" t="s">
        <v>16</v>
      </c>
      <c r="J52" s="2"/>
    </row>
    <row r="53" spans="2:10" ht="30" customHeight="1" x14ac:dyDescent="0.2">
      <c r="B53" s="117"/>
      <c r="C53" s="65"/>
      <c r="D53" s="70"/>
      <c r="E53" s="66"/>
      <c r="F53" s="66"/>
      <c r="G53" s="66"/>
      <c r="H53" s="65"/>
      <c r="I53" s="22"/>
      <c r="J53" s="28"/>
    </row>
    <row r="54" spans="2:10" ht="30" customHeight="1" x14ac:dyDescent="0.2">
      <c r="B54" s="117"/>
      <c r="C54" s="65"/>
      <c r="D54" s="70"/>
      <c r="E54" s="66"/>
      <c r="F54" s="66"/>
      <c r="G54" s="66"/>
      <c r="H54" s="65"/>
      <c r="I54" s="22"/>
      <c r="J54" s="28"/>
    </row>
    <row r="55" spans="2:10" s="131" customFormat="1" ht="30" customHeight="1" x14ac:dyDescent="0.2">
      <c r="B55" s="384" t="s">
        <v>18</v>
      </c>
      <c r="C55" s="359"/>
      <c r="D55" s="359"/>
      <c r="E55" s="359"/>
      <c r="F55" s="359"/>
      <c r="G55" s="359"/>
      <c r="H55" s="359"/>
      <c r="I55" s="46"/>
      <c r="J55" s="6"/>
    </row>
    <row r="56" spans="2:10" s="131" customFormat="1" ht="30" customHeight="1" x14ac:dyDescent="0.2">
      <c r="B56" s="19" t="s">
        <v>25</v>
      </c>
      <c r="C56" s="4">
        <v>1</v>
      </c>
      <c r="D56" s="359" t="s">
        <v>26</v>
      </c>
      <c r="E56" s="359"/>
      <c r="F56" s="359"/>
      <c r="G56" s="359"/>
      <c r="H56" s="359"/>
      <c r="I56" s="46">
        <f>I55+I50+I46+I41</f>
        <v>551.44000000000005</v>
      </c>
      <c r="J56" s="6"/>
    </row>
    <row r="57" spans="2:10" s="131" customFormat="1" ht="30" customHeight="1" x14ac:dyDescent="0.2">
      <c r="B57" s="360" t="s">
        <v>33</v>
      </c>
      <c r="C57" s="361"/>
      <c r="D57" s="361"/>
      <c r="E57" s="361"/>
      <c r="F57" s="361"/>
      <c r="G57" s="361"/>
      <c r="H57" s="361"/>
      <c r="I57" s="20">
        <f>I56/C56</f>
        <v>551.44000000000005</v>
      </c>
      <c r="J57" s="6"/>
    </row>
    <row r="58" spans="2:10" s="131" customFormat="1" ht="30" customHeight="1" x14ac:dyDescent="0.2">
      <c r="B58" s="21" t="s">
        <v>41</v>
      </c>
      <c r="C58" s="26">
        <v>22.12</v>
      </c>
      <c r="D58" s="358" t="s">
        <v>0</v>
      </c>
      <c r="E58" s="358"/>
      <c r="F58" s="358"/>
      <c r="G58" s="358"/>
      <c r="H58" s="358"/>
      <c r="I58" s="182">
        <f>C58/100*I57</f>
        <v>121.98</v>
      </c>
      <c r="J58" s="6"/>
    </row>
    <row r="59" spans="2:10" s="24" customFormat="1" ht="30" customHeight="1" thickBot="1" x14ac:dyDescent="0.25">
      <c r="B59" s="372" t="s">
        <v>27</v>
      </c>
      <c r="C59" s="373"/>
      <c r="D59" s="373"/>
      <c r="E59" s="373"/>
      <c r="F59" s="373"/>
      <c r="G59" s="373"/>
      <c r="H59" s="373"/>
      <c r="I59" s="183">
        <f>I58+I57</f>
        <v>673.42</v>
      </c>
      <c r="J59" s="2"/>
    </row>
    <row r="60" spans="2:10" s="15" customFormat="1" x14ac:dyDescent="0.2">
      <c r="B60" s="1"/>
      <c r="C60" s="1"/>
      <c r="D60" s="55"/>
      <c r="E60" s="1"/>
      <c r="F60" s="1"/>
      <c r="G60" s="1"/>
      <c r="H60" s="1"/>
      <c r="I60" s="2"/>
      <c r="J60" s="2"/>
    </row>
    <row r="61" spans="2:10" s="15" customFormat="1" x14ac:dyDescent="0.2">
      <c r="B61" s="1"/>
      <c r="C61" s="1"/>
      <c r="D61" s="55"/>
      <c r="E61" s="1"/>
      <c r="F61" s="1"/>
      <c r="G61" s="1"/>
      <c r="H61" s="1"/>
      <c r="I61" s="2"/>
      <c r="J61" s="2"/>
    </row>
    <row r="62" spans="2:10" s="15" customFormat="1" x14ac:dyDescent="0.2">
      <c r="B62" s="1"/>
      <c r="C62" s="1"/>
      <c r="D62" s="55"/>
      <c r="E62" s="1"/>
      <c r="F62" s="1"/>
      <c r="G62" s="1"/>
      <c r="H62" s="1"/>
      <c r="I62" s="2"/>
      <c r="J62" s="2"/>
    </row>
    <row r="63" spans="2:10" s="15" customFormat="1" ht="13.5" thickBot="1" x14ac:dyDescent="0.25">
      <c r="B63" s="1"/>
      <c r="C63" s="1"/>
      <c r="D63" s="55"/>
      <c r="E63" s="1"/>
      <c r="F63" s="1"/>
      <c r="G63" s="1"/>
      <c r="H63" s="1"/>
      <c r="I63" s="2"/>
      <c r="J63" s="2"/>
    </row>
    <row r="64" spans="2:10" s="15" customFormat="1" ht="30" customHeight="1" thickBot="1" x14ac:dyDescent="0.25">
      <c r="B64" s="150" t="s">
        <v>7</v>
      </c>
      <c r="C64" s="150" t="s">
        <v>198</v>
      </c>
      <c r="D64" s="370" t="s">
        <v>8</v>
      </c>
      <c r="E64" s="370"/>
      <c r="F64" s="370"/>
      <c r="G64" s="370"/>
      <c r="H64" s="370"/>
      <c r="I64" s="371"/>
      <c r="J64" s="50"/>
    </row>
    <row r="65" spans="2:10" s="15" customFormat="1" ht="39.950000000000003" customHeight="1" x14ac:dyDescent="0.2">
      <c r="B65" s="367" t="s">
        <v>289</v>
      </c>
      <c r="C65" s="368"/>
      <c r="D65" s="368"/>
      <c r="E65" s="368"/>
      <c r="F65" s="368"/>
      <c r="G65" s="369"/>
      <c r="H65" s="382" t="s">
        <v>232</v>
      </c>
      <c r="I65" s="383"/>
      <c r="J65" s="2"/>
    </row>
    <row r="66" spans="2:10" s="24" customFormat="1" ht="30" customHeight="1" x14ac:dyDescent="0.2">
      <c r="B66" s="364" t="s">
        <v>58</v>
      </c>
      <c r="C66" s="365"/>
      <c r="D66" s="365"/>
      <c r="E66" s="365"/>
      <c r="F66" s="365"/>
      <c r="G66" s="365"/>
      <c r="H66" s="149" t="s">
        <v>28</v>
      </c>
      <c r="I66" s="71" t="s">
        <v>36</v>
      </c>
      <c r="J66" s="53"/>
    </row>
    <row r="67" spans="2:10" s="24" customFormat="1" ht="30" customHeight="1" x14ac:dyDescent="0.2">
      <c r="B67" s="355" t="s">
        <v>9</v>
      </c>
      <c r="C67" s="356"/>
      <c r="D67" s="356"/>
      <c r="E67" s="356"/>
      <c r="F67" s="356"/>
      <c r="G67" s="356"/>
      <c r="H67" s="366"/>
      <c r="I67" s="357"/>
      <c r="J67" s="27"/>
    </row>
    <row r="68" spans="2:10" s="24" customFormat="1" ht="30" customHeight="1" x14ac:dyDescent="0.2">
      <c r="B68" s="72" t="s">
        <v>20</v>
      </c>
      <c r="C68" s="57" t="s">
        <v>29</v>
      </c>
      <c r="D68" s="58" t="s">
        <v>11</v>
      </c>
      <c r="E68" s="58" t="s">
        <v>12</v>
      </c>
      <c r="F68" s="58" t="s">
        <v>13</v>
      </c>
      <c r="G68" s="59" t="s">
        <v>14</v>
      </c>
      <c r="H68" s="59" t="s">
        <v>15</v>
      </c>
      <c r="I68" s="73" t="s">
        <v>16</v>
      </c>
      <c r="J68" s="2"/>
    </row>
    <row r="69" spans="2:10" s="24" customFormat="1" ht="30" customHeight="1" x14ac:dyDescent="0.2">
      <c r="B69" s="179" t="s">
        <v>37</v>
      </c>
      <c r="C69" s="47" t="s">
        <v>36</v>
      </c>
      <c r="D69" s="48">
        <v>0.5</v>
      </c>
      <c r="E69" s="48"/>
      <c r="F69" s="62"/>
      <c r="G69" s="61">
        <v>2500</v>
      </c>
      <c r="H69" s="18"/>
      <c r="I69" s="49">
        <f>D69*G69</f>
        <v>1250</v>
      </c>
      <c r="J69" s="2"/>
    </row>
    <row r="70" spans="2:10" s="24" customFormat="1" ht="30" customHeight="1" x14ac:dyDescent="0.2">
      <c r="B70" s="351" t="s">
        <v>18</v>
      </c>
      <c r="C70" s="352"/>
      <c r="D70" s="352"/>
      <c r="E70" s="352"/>
      <c r="F70" s="352"/>
      <c r="G70" s="352"/>
      <c r="H70" s="352"/>
      <c r="I70" s="167">
        <f>SUM(I69:I69)</f>
        <v>1250</v>
      </c>
      <c r="J70" s="157"/>
    </row>
    <row r="71" spans="2:10" s="24" customFormat="1" ht="30" customHeight="1" x14ac:dyDescent="0.2">
      <c r="B71" s="355" t="s">
        <v>19</v>
      </c>
      <c r="C71" s="356"/>
      <c r="D71" s="356"/>
      <c r="E71" s="356"/>
      <c r="F71" s="356"/>
      <c r="G71" s="356"/>
      <c r="H71" s="356"/>
      <c r="I71" s="357"/>
      <c r="J71" s="27"/>
    </row>
    <row r="72" spans="2:10" s="24" customFormat="1" ht="30" customHeight="1" x14ac:dyDescent="0.2">
      <c r="B72" s="138" t="s">
        <v>20</v>
      </c>
      <c r="C72" s="61" t="s">
        <v>29</v>
      </c>
      <c r="D72" s="63" t="s">
        <v>11</v>
      </c>
      <c r="E72" s="139"/>
      <c r="F72" s="139"/>
      <c r="G72" s="139"/>
      <c r="H72" s="68" t="s">
        <v>21</v>
      </c>
      <c r="I72" s="116" t="s">
        <v>16</v>
      </c>
      <c r="J72" s="2"/>
    </row>
    <row r="73" spans="2:10" s="24" customFormat="1" ht="30" customHeight="1" x14ac:dyDescent="0.2">
      <c r="B73" s="158" t="s">
        <v>38</v>
      </c>
      <c r="C73" s="61" t="s">
        <v>36</v>
      </c>
      <c r="D73" s="18">
        <v>1</v>
      </c>
      <c r="E73" s="139"/>
      <c r="F73" s="139"/>
      <c r="G73" s="139"/>
      <c r="H73" s="61">
        <v>50</v>
      </c>
      <c r="I73" s="49">
        <f>D73*H73</f>
        <v>50</v>
      </c>
      <c r="J73" s="2"/>
    </row>
    <row r="74" spans="2:10" s="24" customFormat="1" ht="30" customHeight="1" x14ac:dyDescent="0.2">
      <c r="B74" s="158" t="s">
        <v>39</v>
      </c>
      <c r="C74" s="61" t="s">
        <v>36</v>
      </c>
      <c r="D74" s="18">
        <v>1</v>
      </c>
      <c r="E74" s="139"/>
      <c r="F74" s="139"/>
      <c r="G74" s="139"/>
      <c r="H74" s="61">
        <v>60</v>
      </c>
      <c r="I74" s="49">
        <f>D74*H74</f>
        <v>60</v>
      </c>
      <c r="J74" s="2"/>
    </row>
    <row r="75" spans="2:10" s="24" customFormat="1" ht="30" customHeight="1" x14ac:dyDescent="0.2">
      <c r="B75" s="158" t="s">
        <v>40</v>
      </c>
      <c r="C75" s="61" t="s">
        <v>36</v>
      </c>
      <c r="D75" s="18">
        <v>1</v>
      </c>
      <c r="E75" s="139"/>
      <c r="F75" s="139"/>
      <c r="G75" s="139"/>
      <c r="H75" s="184">
        <v>100</v>
      </c>
      <c r="I75" s="49">
        <f>D75*H75</f>
        <v>100</v>
      </c>
      <c r="J75" s="2"/>
    </row>
    <row r="76" spans="2:10" s="24" customFormat="1" ht="30" customHeight="1" x14ac:dyDescent="0.2">
      <c r="B76" s="159"/>
      <c r="C76" s="86"/>
      <c r="D76" s="52"/>
      <c r="E76" s="140"/>
      <c r="F76" s="140"/>
      <c r="G76" s="140"/>
      <c r="H76" s="140"/>
      <c r="I76" s="160"/>
      <c r="J76" s="6"/>
    </row>
    <row r="77" spans="2:10" s="24" customFormat="1" ht="30" customHeight="1" x14ac:dyDescent="0.2">
      <c r="B77" s="353" t="s">
        <v>18</v>
      </c>
      <c r="C77" s="354"/>
      <c r="D77" s="354"/>
      <c r="E77" s="354"/>
      <c r="F77" s="354"/>
      <c r="G77" s="354"/>
      <c r="H77" s="354"/>
      <c r="I77" s="49">
        <f>SUM(I73:I76)</f>
        <v>210</v>
      </c>
      <c r="J77" s="157"/>
    </row>
    <row r="78" spans="2:10" s="24" customFormat="1" ht="30" customHeight="1" x14ac:dyDescent="0.2">
      <c r="B78" s="355" t="s">
        <v>23</v>
      </c>
      <c r="C78" s="356"/>
      <c r="D78" s="356"/>
      <c r="E78" s="356"/>
      <c r="F78" s="356"/>
      <c r="G78" s="356"/>
      <c r="H78" s="356"/>
      <c r="I78" s="357"/>
      <c r="J78" s="27"/>
    </row>
    <row r="79" spans="2:10" s="24" customFormat="1" ht="30" customHeight="1" x14ac:dyDescent="0.2">
      <c r="B79" s="75" t="s">
        <v>20</v>
      </c>
      <c r="C79" s="5" t="s">
        <v>29</v>
      </c>
      <c r="D79" s="68" t="s">
        <v>11</v>
      </c>
      <c r="E79" s="164"/>
      <c r="F79" s="164"/>
      <c r="G79" s="164"/>
      <c r="H79" s="68" t="s">
        <v>21</v>
      </c>
      <c r="I79" s="116" t="s">
        <v>16</v>
      </c>
      <c r="J79" s="2"/>
    </row>
    <row r="80" spans="2:10" s="24" customFormat="1" ht="30" customHeight="1" x14ac:dyDescent="0.2">
      <c r="B80" s="158" t="s">
        <v>269</v>
      </c>
      <c r="C80" s="61" t="s">
        <v>36</v>
      </c>
      <c r="D80" s="61">
        <v>1</v>
      </c>
      <c r="E80" s="217"/>
      <c r="F80" s="217"/>
      <c r="G80" s="217"/>
      <c r="H80" s="61">
        <v>50</v>
      </c>
      <c r="I80" s="49">
        <f>D80*H80</f>
        <v>50</v>
      </c>
      <c r="J80" s="2"/>
    </row>
    <row r="81" spans="2:11" s="24" customFormat="1" ht="30" customHeight="1" x14ac:dyDescent="0.2">
      <c r="B81" s="158" t="s">
        <v>270</v>
      </c>
      <c r="C81" s="61" t="s">
        <v>36</v>
      </c>
      <c r="D81" s="61">
        <v>1</v>
      </c>
      <c r="E81" s="217"/>
      <c r="F81" s="217"/>
      <c r="G81" s="217"/>
      <c r="H81" s="68">
        <v>150</v>
      </c>
      <c r="I81" s="49">
        <f>D81*H81</f>
        <v>150</v>
      </c>
      <c r="J81" s="2"/>
    </row>
    <row r="82" spans="2:11" s="24" customFormat="1" ht="30" customHeight="1" x14ac:dyDescent="0.2">
      <c r="B82" s="158"/>
      <c r="C82" s="61"/>
      <c r="D82" s="61"/>
      <c r="E82" s="139"/>
      <c r="F82" s="139"/>
      <c r="G82" s="139"/>
      <c r="H82" s="61"/>
      <c r="I82" s="49"/>
      <c r="J82" s="2"/>
    </row>
    <row r="83" spans="2:11" s="24" customFormat="1" ht="30" customHeight="1" x14ac:dyDescent="0.2">
      <c r="B83" s="353" t="s">
        <v>18</v>
      </c>
      <c r="C83" s="354"/>
      <c r="D83" s="354"/>
      <c r="E83" s="354"/>
      <c r="F83" s="354"/>
      <c r="G83" s="354"/>
      <c r="H83" s="354"/>
      <c r="I83" s="161">
        <f>SUM(I80:I82)</f>
        <v>200</v>
      </c>
      <c r="J83" s="157"/>
    </row>
    <row r="84" spans="2:11" s="24" customFormat="1" ht="30" customHeight="1" x14ac:dyDescent="0.2">
      <c r="B84" s="355" t="s">
        <v>24</v>
      </c>
      <c r="C84" s="356"/>
      <c r="D84" s="356"/>
      <c r="E84" s="356"/>
      <c r="F84" s="356"/>
      <c r="G84" s="356"/>
      <c r="H84" s="356"/>
      <c r="I84" s="357"/>
      <c r="J84" s="27"/>
    </row>
    <row r="85" spans="2:11" s="24" customFormat="1" ht="30" customHeight="1" x14ac:dyDescent="0.2">
      <c r="B85" s="138" t="s">
        <v>20</v>
      </c>
      <c r="C85" s="61" t="s">
        <v>29</v>
      </c>
      <c r="D85" s="63" t="s">
        <v>11</v>
      </c>
      <c r="E85" s="139"/>
      <c r="F85" s="139"/>
      <c r="G85" s="139"/>
      <c r="H85" s="68" t="s">
        <v>21</v>
      </c>
      <c r="I85" s="116" t="s">
        <v>16</v>
      </c>
      <c r="J85" s="2"/>
    </row>
    <row r="86" spans="2:11" s="24" customFormat="1" ht="30" customHeight="1" x14ac:dyDescent="0.2">
      <c r="B86" s="179" t="s">
        <v>57</v>
      </c>
      <c r="C86" s="61" t="s">
        <v>17</v>
      </c>
      <c r="D86" s="62">
        <v>5</v>
      </c>
      <c r="E86" s="139"/>
      <c r="F86" s="139"/>
      <c r="G86" s="139"/>
      <c r="H86" s="61">
        <v>84.43</v>
      </c>
      <c r="I86" s="49">
        <f>D86*H86</f>
        <v>422.15</v>
      </c>
      <c r="J86" s="2"/>
    </row>
    <row r="87" spans="2:11" s="24" customFormat="1" ht="30" customHeight="1" x14ac:dyDescent="0.2">
      <c r="B87" s="179"/>
      <c r="C87" s="61"/>
      <c r="D87" s="62"/>
      <c r="E87" s="139"/>
      <c r="F87" s="139"/>
      <c r="G87" s="139"/>
      <c r="H87" s="61"/>
      <c r="I87" s="49"/>
      <c r="J87" s="2"/>
    </row>
    <row r="88" spans="2:11" s="24" customFormat="1" ht="30" customHeight="1" x14ac:dyDescent="0.2">
      <c r="B88" s="384" t="s">
        <v>18</v>
      </c>
      <c r="C88" s="359"/>
      <c r="D88" s="359"/>
      <c r="E88" s="359"/>
      <c r="F88" s="359"/>
      <c r="G88" s="359"/>
      <c r="H88" s="359"/>
      <c r="I88" s="46">
        <f>SUM(I86:I87)</f>
        <v>422.15</v>
      </c>
      <c r="J88" s="6"/>
    </row>
    <row r="89" spans="2:11" s="24" customFormat="1" ht="30" customHeight="1" x14ac:dyDescent="0.2">
      <c r="B89" s="19" t="s">
        <v>25</v>
      </c>
      <c r="C89" s="4">
        <v>1</v>
      </c>
      <c r="D89" s="359" t="s">
        <v>26</v>
      </c>
      <c r="E89" s="359"/>
      <c r="F89" s="359"/>
      <c r="G89" s="359"/>
      <c r="H89" s="359"/>
      <c r="I89" s="46">
        <f>I70+I77+I83+I88</f>
        <v>2082.15</v>
      </c>
      <c r="J89" s="6"/>
    </row>
    <row r="90" spans="2:11" s="24" customFormat="1" ht="30" customHeight="1" x14ac:dyDescent="0.2">
      <c r="B90" s="360" t="s">
        <v>33</v>
      </c>
      <c r="C90" s="361"/>
      <c r="D90" s="361"/>
      <c r="E90" s="361"/>
      <c r="F90" s="361"/>
      <c r="G90" s="361"/>
      <c r="H90" s="361"/>
      <c r="I90" s="20">
        <f>I89/C89</f>
        <v>2082.15</v>
      </c>
      <c r="J90" s="6"/>
    </row>
    <row r="91" spans="2:11" s="24" customFormat="1" ht="30" customHeight="1" x14ac:dyDescent="0.2">
      <c r="B91" s="21" t="s">
        <v>41</v>
      </c>
      <c r="C91" s="26">
        <v>22.12</v>
      </c>
      <c r="D91" s="358" t="s">
        <v>0</v>
      </c>
      <c r="E91" s="358"/>
      <c r="F91" s="358"/>
      <c r="G91" s="358"/>
      <c r="H91" s="358"/>
      <c r="I91" s="182">
        <f>C91/100*I90</f>
        <v>460.57</v>
      </c>
      <c r="J91" s="6"/>
    </row>
    <row r="92" spans="2:11" s="24" customFormat="1" ht="30" customHeight="1" x14ac:dyDescent="0.2">
      <c r="B92" s="391" t="s">
        <v>175</v>
      </c>
      <c r="C92" s="392"/>
      <c r="D92" s="392"/>
      <c r="E92" s="392"/>
      <c r="F92" s="392"/>
      <c r="G92" s="392"/>
      <c r="H92" s="393"/>
      <c r="I92" s="185">
        <f>I91+I90</f>
        <v>2542.7199999999998</v>
      </c>
      <c r="J92" s="2"/>
    </row>
    <row r="93" spans="2:11" s="15" customFormat="1" ht="30" customHeight="1" x14ac:dyDescent="0.2">
      <c r="B93" s="362" t="s">
        <v>176</v>
      </c>
      <c r="C93" s="363"/>
      <c r="D93" s="363"/>
      <c r="E93" s="363"/>
      <c r="F93" s="363"/>
      <c r="G93" s="363"/>
      <c r="H93" s="363"/>
      <c r="I93" s="186">
        <v>1</v>
      </c>
      <c r="J93" s="2"/>
    </row>
    <row r="94" spans="2:11" s="15" customFormat="1" ht="30" customHeight="1" thickBot="1" x14ac:dyDescent="0.25">
      <c r="B94" s="389" t="s">
        <v>27</v>
      </c>
      <c r="C94" s="390"/>
      <c r="D94" s="390"/>
      <c r="E94" s="390"/>
      <c r="F94" s="390"/>
      <c r="G94" s="390"/>
      <c r="H94" s="390"/>
      <c r="I94" s="187">
        <f>I92*I93</f>
        <v>2542.7199999999998</v>
      </c>
      <c r="J94" s="2"/>
      <c r="K94" s="15">
        <f>I94/Serviços!I9</f>
        <v>1.30926600016333E-2</v>
      </c>
    </row>
    <row r="95" spans="2:11" s="15" customFormat="1" x14ac:dyDescent="0.2">
      <c r="B95" s="1"/>
      <c r="C95" s="1"/>
      <c r="D95" s="55"/>
      <c r="E95" s="1"/>
      <c r="F95" s="1"/>
      <c r="G95" s="1"/>
      <c r="H95" s="1"/>
      <c r="I95" s="2"/>
      <c r="J95" s="2"/>
    </row>
    <row r="96" spans="2:11" ht="13.5" thickBot="1" x14ac:dyDescent="0.25"/>
    <row r="97" spans="2:10" ht="24.95" customHeight="1" thickBot="1" x14ac:dyDescent="0.25">
      <c r="B97" s="151" t="s">
        <v>7</v>
      </c>
      <c r="C97" s="150" t="s">
        <v>233</v>
      </c>
      <c r="D97" s="378" t="s">
        <v>8</v>
      </c>
      <c r="E97" s="378"/>
      <c r="F97" s="378"/>
      <c r="G97" s="378"/>
      <c r="H97" s="378"/>
      <c r="I97" s="379"/>
    </row>
    <row r="98" spans="2:10" ht="39.950000000000003" customHeight="1" x14ac:dyDescent="0.2">
      <c r="B98" s="367" t="s">
        <v>288</v>
      </c>
      <c r="C98" s="368"/>
      <c r="D98" s="368"/>
      <c r="E98" s="368"/>
      <c r="F98" s="368"/>
      <c r="G98" s="369"/>
      <c r="H98" s="382" t="s">
        <v>232</v>
      </c>
      <c r="I98" s="383"/>
    </row>
    <row r="99" spans="2:10" ht="24.95" customHeight="1" x14ac:dyDescent="0.2">
      <c r="B99" s="380" t="s">
        <v>239</v>
      </c>
      <c r="C99" s="381"/>
      <c r="D99" s="381"/>
      <c r="E99" s="381"/>
      <c r="F99" s="381"/>
      <c r="G99" s="381"/>
      <c r="H99" s="148" t="s">
        <v>28</v>
      </c>
      <c r="I99" s="136" t="s">
        <v>22</v>
      </c>
    </row>
    <row r="100" spans="2:10" s="131" customFormat="1" ht="30" customHeight="1" x14ac:dyDescent="0.2">
      <c r="B100" s="374" t="s">
        <v>24</v>
      </c>
      <c r="C100" s="375"/>
      <c r="D100" s="375"/>
      <c r="E100" s="376"/>
      <c r="F100" s="376"/>
      <c r="G100" s="376"/>
      <c r="H100" s="376"/>
      <c r="I100" s="377"/>
      <c r="J100" s="130"/>
    </row>
    <row r="101" spans="2:10" s="131" customFormat="1" ht="30" customHeight="1" x14ac:dyDescent="0.2">
      <c r="B101" s="132" t="s">
        <v>20</v>
      </c>
      <c r="C101" s="104" t="s">
        <v>29</v>
      </c>
      <c r="D101" s="133" t="s">
        <v>11</v>
      </c>
      <c r="E101" s="134"/>
      <c r="F101" s="134"/>
      <c r="G101" s="134"/>
      <c r="H101" s="115" t="s">
        <v>21</v>
      </c>
      <c r="I101" s="135" t="s">
        <v>16</v>
      </c>
      <c r="J101" s="130"/>
    </row>
    <row r="102" spans="2:10" s="131" customFormat="1" ht="30" customHeight="1" x14ac:dyDescent="0.2">
      <c r="B102" s="154" t="s">
        <v>173</v>
      </c>
      <c r="C102" s="81" t="s">
        <v>17</v>
      </c>
      <c r="D102" s="188">
        <v>36</v>
      </c>
      <c r="E102" s="153"/>
      <c r="F102" s="153"/>
      <c r="G102" s="153"/>
      <c r="H102" s="76">
        <v>16.59</v>
      </c>
      <c r="I102" s="152">
        <f>D102*H102</f>
        <v>597.24</v>
      </c>
      <c r="J102" s="130"/>
    </row>
    <row r="103" spans="2:10" s="131" customFormat="1" ht="30" customHeight="1" x14ac:dyDescent="0.2">
      <c r="B103" s="154" t="s">
        <v>32</v>
      </c>
      <c r="C103" s="81" t="s">
        <v>17</v>
      </c>
      <c r="D103" s="25">
        <v>36</v>
      </c>
      <c r="E103" s="155"/>
      <c r="F103" s="156"/>
      <c r="G103" s="156"/>
      <c r="H103" s="189">
        <v>12.45</v>
      </c>
      <c r="I103" s="152">
        <f>D103*H103</f>
        <v>448.2</v>
      </c>
      <c r="J103" s="130"/>
    </row>
    <row r="104" spans="2:10" s="131" customFormat="1" ht="30" customHeight="1" x14ac:dyDescent="0.2">
      <c r="B104" s="385" t="s">
        <v>18</v>
      </c>
      <c r="C104" s="386"/>
      <c r="D104" s="386"/>
      <c r="E104" s="386"/>
      <c r="F104" s="386"/>
      <c r="G104" s="386"/>
      <c r="H104" s="386"/>
      <c r="I104" s="137">
        <f>SUM(I102:I103)</f>
        <v>1045.44</v>
      </c>
      <c r="J104" s="130"/>
    </row>
    <row r="105" spans="2:10" s="131" customFormat="1" ht="30" customHeight="1" x14ac:dyDescent="0.2">
      <c r="B105" s="19" t="s">
        <v>25</v>
      </c>
      <c r="C105" s="4">
        <v>1</v>
      </c>
      <c r="D105" s="359" t="s">
        <v>26</v>
      </c>
      <c r="E105" s="359"/>
      <c r="F105" s="359"/>
      <c r="G105" s="359"/>
      <c r="H105" s="359"/>
      <c r="I105" s="46">
        <f>I104</f>
        <v>1045.44</v>
      </c>
      <c r="J105" s="130"/>
    </row>
    <row r="106" spans="2:10" s="131" customFormat="1" ht="30" customHeight="1" x14ac:dyDescent="0.2">
      <c r="B106" s="360" t="s">
        <v>33</v>
      </c>
      <c r="C106" s="361"/>
      <c r="D106" s="361"/>
      <c r="E106" s="361"/>
      <c r="F106" s="361"/>
      <c r="G106" s="361"/>
      <c r="H106" s="361"/>
      <c r="I106" s="20">
        <f>I105/C105</f>
        <v>1045.44</v>
      </c>
      <c r="J106" s="130"/>
    </row>
    <row r="107" spans="2:10" s="131" customFormat="1" ht="30" customHeight="1" x14ac:dyDescent="0.2">
      <c r="B107" s="21" t="s">
        <v>41</v>
      </c>
      <c r="C107" s="26">
        <v>22.12</v>
      </c>
      <c r="D107" s="358" t="s">
        <v>0</v>
      </c>
      <c r="E107" s="358"/>
      <c r="F107" s="358"/>
      <c r="G107" s="358"/>
      <c r="H107" s="358"/>
      <c r="I107" s="182">
        <f>C107/100*I106</f>
        <v>231.25</v>
      </c>
      <c r="J107" s="130"/>
    </row>
    <row r="108" spans="2:10" s="131" customFormat="1" ht="30" customHeight="1" thickBot="1" x14ac:dyDescent="0.25">
      <c r="B108" s="372" t="s">
        <v>27</v>
      </c>
      <c r="C108" s="373"/>
      <c r="D108" s="373"/>
      <c r="E108" s="373"/>
      <c r="F108" s="373"/>
      <c r="G108" s="373"/>
      <c r="H108" s="373"/>
      <c r="I108" s="183">
        <f>I107+I106</f>
        <v>1276.69</v>
      </c>
      <c r="J108" s="130"/>
    </row>
  </sheetData>
  <sheetProtection selectLockedCells="1" selectUnlockedCells="1"/>
  <mergeCells count="61">
    <mergeCell ref="B2:I5"/>
    <mergeCell ref="H7:I7"/>
    <mergeCell ref="H36:I36"/>
    <mergeCell ref="H65:I65"/>
    <mergeCell ref="B55:H55"/>
    <mergeCell ref="D35:I35"/>
    <mergeCell ref="B37:G37"/>
    <mergeCell ref="D6:I6"/>
    <mergeCell ref="B8:G8"/>
    <mergeCell ref="B9:I9"/>
    <mergeCell ref="B12:H12"/>
    <mergeCell ref="B30:H30"/>
    <mergeCell ref="B17:H17"/>
    <mergeCell ref="B38:I38"/>
    <mergeCell ref="B41:H41"/>
    <mergeCell ref="B42:I42"/>
    <mergeCell ref="B7:G7"/>
    <mergeCell ref="B26:H26"/>
    <mergeCell ref="B104:H104"/>
    <mergeCell ref="D105:H105"/>
    <mergeCell ref="B46:H46"/>
    <mergeCell ref="B47:I47"/>
    <mergeCell ref="B50:H50"/>
    <mergeCell ref="D27:H27"/>
    <mergeCell ref="B28:H28"/>
    <mergeCell ref="D29:H29"/>
    <mergeCell ref="B88:H88"/>
    <mergeCell ref="B94:H94"/>
    <mergeCell ref="B92:H92"/>
    <mergeCell ref="B13:I13"/>
    <mergeCell ref="B18:I18"/>
    <mergeCell ref="B21:H21"/>
    <mergeCell ref="B108:H108"/>
    <mergeCell ref="B100:I100"/>
    <mergeCell ref="B106:H106"/>
    <mergeCell ref="D107:H107"/>
    <mergeCell ref="D97:I97"/>
    <mergeCell ref="B99:G99"/>
    <mergeCell ref="B98:G98"/>
    <mergeCell ref="H98:I98"/>
    <mergeCell ref="B66:G66"/>
    <mergeCell ref="B67:I67"/>
    <mergeCell ref="B36:G36"/>
    <mergeCell ref="B22:I22"/>
    <mergeCell ref="B65:G65"/>
    <mergeCell ref="D64:I64"/>
    <mergeCell ref="B51:I51"/>
    <mergeCell ref="D56:H56"/>
    <mergeCell ref="B57:H57"/>
    <mergeCell ref="B59:H59"/>
    <mergeCell ref="D58:H58"/>
    <mergeCell ref="D91:H91"/>
    <mergeCell ref="B84:I84"/>
    <mergeCell ref="D89:H89"/>
    <mergeCell ref="B90:H90"/>
    <mergeCell ref="B93:H93"/>
    <mergeCell ref="B70:H70"/>
    <mergeCell ref="B83:H83"/>
    <mergeCell ref="B71:I71"/>
    <mergeCell ref="B77:H77"/>
    <mergeCell ref="B78:I78"/>
  </mergeCells>
  <phoneticPr fontId="8" type="noConversion"/>
  <printOptions horizontalCentered="1"/>
  <pageMargins left="0.39370078740157483" right="0.39370078740157483" top="0.6692913385826772" bottom="0.39370078740157483" header="0.31496062992125984" footer="0.31496062992125984"/>
  <pageSetup paperSize="9" scale="70" firstPageNumber="0" orientation="portrait" r:id="rId1"/>
  <headerFooter alignWithMargins="0">
    <oddFooter>&amp;CComposição de Preços Unitários</oddFooter>
  </headerFooter>
  <rowBreaks count="3" manualBreakCount="3">
    <brk id="34" max="9" man="1"/>
    <brk id="63" max="9" man="1"/>
    <brk id="96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9"/>
  <sheetViews>
    <sheetView tabSelected="1" view="pageBreakPreview" zoomScale="110" zoomScaleNormal="110" zoomScaleSheetLayoutView="110" workbookViewId="0">
      <selection activeCell="M10" sqref="M10"/>
    </sheetView>
  </sheetViews>
  <sheetFormatPr defaultRowHeight="11.25" x14ac:dyDescent="0.2"/>
  <cols>
    <col min="1" max="1" width="15.42578125" style="7" customWidth="1"/>
    <col min="2" max="2" width="13.5703125" style="7" customWidth="1"/>
    <col min="3" max="3" width="18.42578125" style="7" customWidth="1"/>
    <col min="4" max="4" width="15" style="7" customWidth="1"/>
    <col min="5" max="5" width="6.28515625" style="7" customWidth="1"/>
    <col min="6" max="6" width="13.140625" style="7" customWidth="1"/>
    <col min="7" max="7" width="11.140625" style="7" customWidth="1"/>
    <col min="8" max="8" width="10.7109375" style="7" customWidth="1"/>
    <col min="9" max="9" width="9.7109375" style="7" customWidth="1"/>
    <col min="10" max="10" width="11" style="7" customWidth="1"/>
    <col min="11" max="11" width="2.42578125" style="7" customWidth="1"/>
    <col min="12" max="12" width="19.28515625" style="7" customWidth="1"/>
    <col min="13" max="16384" width="9.140625" style="7"/>
  </cols>
  <sheetData>
    <row r="1" spans="1:11" ht="33" customHeight="1" x14ac:dyDescent="0.2">
      <c r="A1" s="445"/>
      <c r="B1" s="446"/>
      <c r="C1" s="447"/>
      <c r="D1" s="426" t="s">
        <v>268</v>
      </c>
      <c r="E1" s="427"/>
      <c r="F1" s="427"/>
      <c r="G1" s="427"/>
      <c r="H1" s="427"/>
      <c r="I1" s="427"/>
      <c r="J1" s="428"/>
    </row>
    <row r="2" spans="1:11" ht="17.25" customHeight="1" thickBot="1" x14ac:dyDescent="0.25">
      <c r="A2" s="448"/>
      <c r="B2" s="449"/>
      <c r="C2" s="450"/>
      <c r="D2" s="429"/>
      <c r="E2" s="430"/>
      <c r="F2" s="430"/>
      <c r="G2" s="430"/>
      <c r="H2" s="430"/>
      <c r="I2" s="430"/>
      <c r="J2" s="431"/>
    </row>
    <row r="3" spans="1:11" ht="26.25" customHeight="1" thickBot="1" x14ac:dyDescent="0.25">
      <c r="A3" s="87" t="s">
        <v>79</v>
      </c>
      <c r="B3" s="432" t="s">
        <v>290</v>
      </c>
      <c r="C3" s="433"/>
      <c r="D3" s="433"/>
      <c r="E3" s="433"/>
      <c r="F3" s="433"/>
      <c r="G3" s="433"/>
      <c r="H3" s="434"/>
      <c r="I3" s="435" t="s">
        <v>80</v>
      </c>
      <c r="J3" s="436"/>
    </row>
    <row r="4" spans="1:11" ht="18" customHeight="1" thickBot="1" x14ac:dyDescent="0.25">
      <c r="A4" s="88" t="s">
        <v>81</v>
      </c>
      <c r="B4" s="437" t="s">
        <v>291</v>
      </c>
      <c r="C4" s="438"/>
      <c r="D4" s="438"/>
      <c r="E4" s="438"/>
      <c r="F4" s="438"/>
      <c r="G4" s="438"/>
      <c r="H4" s="439"/>
      <c r="I4" s="440" t="s">
        <v>234</v>
      </c>
      <c r="J4" s="441"/>
    </row>
    <row r="5" spans="1:11" ht="22.5" customHeight="1" thickBot="1" x14ac:dyDescent="0.3">
      <c r="A5" s="442"/>
      <c r="B5" s="443"/>
      <c r="C5" s="443"/>
      <c r="D5" s="443"/>
      <c r="E5" s="443"/>
      <c r="F5" s="443"/>
      <c r="G5" s="443"/>
      <c r="H5" s="443"/>
      <c r="I5" s="443"/>
      <c r="J5" s="444"/>
    </row>
    <row r="6" spans="1:11" ht="21.75" customHeight="1" thickBot="1" x14ac:dyDescent="0.25">
      <c r="A6" s="462" t="s">
        <v>135</v>
      </c>
      <c r="B6" s="463"/>
      <c r="C6" s="463"/>
      <c r="D6" s="463"/>
      <c r="E6" s="463"/>
      <c r="F6" s="463"/>
      <c r="G6" s="463"/>
      <c r="H6" s="463"/>
      <c r="I6" s="463"/>
      <c r="J6" s="464"/>
      <c r="K6" s="82"/>
    </row>
    <row r="7" spans="1:11" ht="21.75" customHeight="1" thickBot="1" x14ac:dyDescent="0.25">
      <c r="A7" s="454" t="s">
        <v>82</v>
      </c>
      <c r="B7" s="455"/>
      <c r="C7" s="455"/>
      <c r="D7" s="456"/>
      <c r="E7" s="89" t="s">
        <v>42</v>
      </c>
      <c r="F7" s="454" t="s">
        <v>83</v>
      </c>
      <c r="G7" s="455"/>
      <c r="H7" s="455"/>
      <c r="I7" s="455"/>
      <c r="J7" s="456"/>
      <c r="K7"/>
    </row>
    <row r="8" spans="1:11" ht="18" customHeight="1" thickBot="1" x14ac:dyDescent="0.25">
      <c r="A8" s="451" t="s">
        <v>84</v>
      </c>
      <c r="B8" s="452"/>
      <c r="C8" s="452"/>
      <c r="D8" s="453"/>
      <c r="E8" s="90" t="s">
        <v>85</v>
      </c>
      <c r="F8" s="91" t="s">
        <v>86</v>
      </c>
      <c r="G8" s="91" t="s">
        <v>61</v>
      </c>
      <c r="H8" s="90" t="s">
        <v>77</v>
      </c>
      <c r="I8" s="91" t="s">
        <v>62</v>
      </c>
      <c r="J8" s="92" t="s">
        <v>43</v>
      </c>
      <c r="K8"/>
    </row>
    <row r="9" spans="1:11" ht="13.5" customHeight="1" x14ac:dyDescent="0.2">
      <c r="A9" s="460" t="s">
        <v>87</v>
      </c>
      <c r="B9" s="461"/>
      <c r="C9" s="461"/>
      <c r="D9" s="461"/>
      <c r="E9" s="93" t="s">
        <v>85</v>
      </c>
      <c r="F9" s="94">
        <v>37.93</v>
      </c>
      <c r="G9" s="94">
        <v>26.47</v>
      </c>
      <c r="H9" s="120"/>
      <c r="I9" s="94">
        <v>1</v>
      </c>
      <c r="J9" s="108">
        <f>F9*G9*I9</f>
        <v>1004.01</v>
      </c>
      <c r="K9"/>
    </row>
    <row r="10" spans="1:11" ht="13.5" thickBot="1" x14ac:dyDescent="0.25">
      <c r="A10" s="457"/>
      <c r="B10" s="458"/>
      <c r="C10" s="458"/>
      <c r="D10" s="458"/>
      <c r="E10" s="458"/>
      <c r="F10" s="458"/>
      <c r="G10" s="458"/>
      <c r="H10" s="458"/>
      <c r="I10" s="458"/>
      <c r="J10" s="459"/>
      <c r="K10"/>
    </row>
    <row r="11" spans="1:11" ht="15.75" thickBot="1" x14ac:dyDescent="0.3">
      <c r="A11" s="471" t="s">
        <v>60</v>
      </c>
      <c r="B11" s="472"/>
      <c r="C11" s="472"/>
      <c r="D11" s="473"/>
      <c r="E11" s="90" t="s">
        <v>88</v>
      </c>
      <c r="F11" s="90" t="s">
        <v>89</v>
      </c>
      <c r="G11" s="90" t="s">
        <v>61</v>
      </c>
      <c r="H11" s="90" t="s">
        <v>77</v>
      </c>
      <c r="I11" s="90" t="s">
        <v>62</v>
      </c>
      <c r="J11" s="95" t="s">
        <v>63</v>
      </c>
      <c r="K11" s="96"/>
    </row>
    <row r="12" spans="1:11" ht="12.75" x14ac:dyDescent="0.2">
      <c r="A12" s="465" t="s">
        <v>163</v>
      </c>
      <c r="B12" s="466"/>
      <c r="C12" s="466"/>
      <c r="D12" s="467"/>
      <c r="E12" s="237" t="s">
        <v>88</v>
      </c>
      <c r="F12" s="277">
        <f>37.93+37.93+26.47+26.47</f>
        <v>128.80000000000001</v>
      </c>
      <c r="G12" s="277">
        <v>0.25</v>
      </c>
      <c r="H12" s="277">
        <v>0.25</v>
      </c>
      <c r="I12" s="278"/>
      <c r="J12" s="279">
        <f>F12*G12*H12</f>
        <v>8.0500000000000007</v>
      </c>
      <c r="K12" s="96"/>
    </row>
    <row r="13" spans="1:11" ht="12.75" x14ac:dyDescent="0.2">
      <c r="A13" s="465"/>
      <c r="B13" s="466"/>
      <c r="C13" s="466"/>
      <c r="D13" s="467"/>
      <c r="E13" s="237"/>
      <c r="F13" s="238"/>
      <c r="G13" s="238"/>
      <c r="H13" s="238"/>
      <c r="I13" s="238"/>
      <c r="J13" s="239"/>
      <c r="K13" s="96"/>
    </row>
    <row r="14" spans="1:11" ht="12.75" x14ac:dyDescent="0.2">
      <c r="A14" s="406" t="s">
        <v>167</v>
      </c>
      <c r="B14" s="415"/>
      <c r="C14" s="415"/>
      <c r="D14" s="416"/>
      <c r="E14" s="240" t="s">
        <v>88</v>
      </c>
      <c r="F14" s="241">
        <f>20.47+20.47+33.93+33.93</f>
        <v>108.8</v>
      </c>
      <c r="G14" s="242">
        <v>0.25</v>
      </c>
      <c r="H14" s="242">
        <v>0.4</v>
      </c>
      <c r="I14" s="242">
        <v>1</v>
      </c>
      <c r="J14" s="243">
        <f>F14*G14*H14*I14</f>
        <v>10.88</v>
      </c>
      <c r="K14" s="97"/>
    </row>
    <row r="15" spans="1:11" ht="12.75" x14ac:dyDescent="0.2">
      <c r="A15" s="406" t="s">
        <v>166</v>
      </c>
      <c r="B15" s="415"/>
      <c r="C15" s="415"/>
      <c r="D15" s="416"/>
      <c r="E15" s="240" t="s">
        <v>88</v>
      </c>
      <c r="F15" s="242">
        <v>0.6</v>
      </c>
      <c r="G15" s="242">
        <v>0.6</v>
      </c>
      <c r="H15" s="242">
        <v>0.85</v>
      </c>
      <c r="I15" s="242">
        <f>12+12+6+6</f>
        <v>36</v>
      </c>
      <c r="J15" s="243">
        <f>F15*G15*H15*I15</f>
        <v>11.02</v>
      </c>
      <c r="K15" s="97"/>
    </row>
    <row r="16" spans="1:11" ht="12.75" x14ac:dyDescent="0.2">
      <c r="A16" s="406"/>
      <c r="B16" s="415"/>
      <c r="C16" s="415"/>
      <c r="D16" s="416"/>
      <c r="E16" s="240"/>
      <c r="F16" s="242"/>
      <c r="G16" s="242"/>
      <c r="H16" s="242"/>
      <c r="I16" s="242"/>
      <c r="J16" s="243"/>
      <c r="K16" s="97"/>
    </row>
    <row r="17" spans="1:11" ht="13.5" thickBot="1" x14ac:dyDescent="0.25">
      <c r="A17" s="403"/>
      <c r="B17" s="404"/>
      <c r="C17" s="404"/>
      <c r="D17" s="405"/>
      <c r="E17" s="244"/>
      <c r="F17" s="242"/>
      <c r="G17" s="242"/>
      <c r="H17" s="242"/>
      <c r="I17" s="242"/>
      <c r="J17" s="243"/>
      <c r="K17" s="97"/>
    </row>
    <row r="18" spans="1:11" ht="21" customHeight="1" thickBot="1" x14ac:dyDescent="0.25">
      <c r="A18" s="400" t="s">
        <v>66</v>
      </c>
      <c r="B18" s="401"/>
      <c r="C18" s="401"/>
      <c r="D18" s="401"/>
      <c r="E18" s="401"/>
      <c r="F18" s="401"/>
      <c r="G18" s="401"/>
      <c r="H18" s="401"/>
      <c r="I18" s="402"/>
      <c r="J18" s="119">
        <f>SUM(J12:J17)</f>
        <v>29.95</v>
      </c>
      <c r="K18" s="97"/>
    </row>
    <row r="19" spans="1:11" ht="13.5" thickBot="1" x14ac:dyDescent="0.25">
      <c r="A19" s="468"/>
      <c r="B19" s="469"/>
      <c r="C19" s="469"/>
      <c r="D19" s="469"/>
      <c r="E19" s="469"/>
      <c r="F19" s="469"/>
      <c r="G19" s="469"/>
      <c r="H19" s="469"/>
      <c r="I19" s="469"/>
      <c r="J19" s="470"/>
      <c r="K19" s="100"/>
    </row>
    <row r="20" spans="1:11" ht="13.5" thickBot="1" x14ac:dyDescent="0.25">
      <c r="A20" s="400" t="s">
        <v>182</v>
      </c>
      <c r="B20" s="401"/>
      <c r="C20" s="401"/>
      <c r="D20" s="401"/>
      <c r="E20" s="109" t="s">
        <v>88</v>
      </c>
      <c r="F20" s="110" t="s">
        <v>91</v>
      </c>
      <c r="G20" s="109" t="s">
        <v>112</v>
      </c>
      <c r="H20" s="109" t="s">
        <v>77</v>
      </c>
      <c r="I20" s="109" t="s">
        <v>62</v>
      </c>
      <c r="J20" s="111" t="s">
        <v>63</v>
      </c>
      <c r="K20" s="97"/>
    </row>
    <row r="21" spans="1:11" ht="12.75" x14ac:dyDescent="0.2">
      <c r="A21" s="465" t="s">
        <v>164</v>
      </c>
      <c r="B21" s="466"/>
      <c r="C21" s="466"/>
      <c r="D21" s="467"/>
      <c r="E21" s="237" t="s">
        <v>88</v>
      </c>
      <c r="F21" s="245">
        <f>J18</f>
        <v>29.95</v>
      </c>
      <c r="G21" s="98">
        <f>J64</f>
        <v>31.79</v>
      </c>
      <c r="H21" s="98"/>
      <c r="I21" s="98"/>
      <c r="J21" s="246">
        <f>F21-G21</f>
        <v>-1.84</v>
      </c>
      <c r="K21" s="97"/>
    </row>
    <row r="22" spans="1:11" ht="13.5" thickBot="1" x14ac:dyDescent="0.25">
      <c r="A22" s="479" t="s">
        <v>183</v>
      </c>
      <c r="B22" s="480"/>
      <c r="C22" s="480"/>
      <c r="D22" s="480"/>
      <c r="E22" s="237" t="s">
        <v>88</v>
      </c>
      <c r="F22" s="247">
        <f>F85</f>
        <v>320.83999999999997</v>
      </c>
      <c r="G22" s="173"/>
      <c r="H22" s="173">
        <v>0.3</v>
      </c>
      <c r="I22" s="175"/>
      <c r="J22" s="239">
        <f>F22*H22</f>
        <v>96.25</v>
      </c>
      <c r="K22" s="97"/>
    </row>
    <row r="23" spans="1:11" ht="21" customHeight="1" thickBot="1" x14ac:dyDescent="0.25">
      <c r="A23" s="400" t="s">
        <v>92</v>
      </c>
      <c r="B23" s="401"/>
      <c r="C23" s="401"/>
      <c r="D23" s="401"/>
      <c r="E23" s="401"/>
      <c r="F23" s="401"/>
      <c r="G23" s="401"/>
      <c r="H23" s="401"/>
      <c r="I23" s="402"/>
      <c r="J23" s="119">
        <f>SUM(J21:J22)</f>
        <v>94.41</v>
      </c>
      <c r="K23" s="97"/>
    </row>
    <row r="24" spans="1:11" ht="15.75" thickBot="1" x14ac:dyDescent="0.3">
      <c r="A24" s="248"/>
      <c r="B24" s="249"/>
      <c r="C24" s="249"/>
      <c r="D24" s="249"/>
      <c r="E24" s="249"/>
      <c r="F24" s="247"/>
      <c r="G24" s="250"/>
      <c r="H24" s="173"/>
      <c r="I24" s="251"/>
      <c r="J24" s="252"/>
      <c r="K24" s="83"/>
    </row>
    <row r="25" spans="1:11" ht="13.5" thickBot="1" x14ac:dyDescent="0.25">
      <c r="A25" s="400" t="s">
        <v>130</v>
      </c>
      <c r="B25" s="401"/>
      <c r="C25" s="401"/>
      <c r="D25" s="401"/>
      <c r="E25" s="109" t="s">
        <v>85</v>
      </c>
      <c r="F25" s="110" t="s">
        <v>91</v>
      </c>
      <c r="G25" s="109" t="s">
        <v>165</v>
      </c>
      <c r="H25" s="109" t="s">
        <v>77</v>
      </c>
      <c r="I25" s="109" t="s">
        <v>62</v>
      </c>
      <c r="J25" s="111" t="s">
        <v>93</v>
      </c>
      <c r="K25" s="97"/>
    </row>
    <row r="26" spans="1:11" ht="12.75" x14ac:dyDescent="0.2">
      <c r="A26" s="406" t="s">
        <v>67</v>
      </c>
      <c r="B26" s="407"/>
      <c r="C26" s="407"/>
      <c r="D26" s="408"/>
      <c r="E26" s="244" t="s">
        <v>85</v>
      </c>
      <c r="F26" s="253">
        <f>20.47+20.47+33.93+33.93</f>
        <v>108.8</v>
      </c>
      <c r="G26" s="253">
        <v>0.85</v>
      </c>
      <c r="H26" s="253"/>
      <c r="I26" s="254">
        <v>1</v>
      </c>
      <c r="J26" s="255">
        <f>F26*G26*I26</f>
        <v>92.48</v>
      </c>
      <c r="K26" s="97"/>
    </row>
    <row r="27" spans="1:11" ht="12.75" x14ac:dyDescent="0.2">
      <c r="A27" s="406" t="s">
        <v>68</v>
      </c>
      <c r="B27" s="407"/>
      <c r="C27" s="407"/>
      <c r="D27" s="408"/>
      <c r="E27" s="244" t="s">
        <v>85</v>
      </c>
      <c r="F27" s="253">
        <v>15</v>
      </c>
      <c r="G27" s="253">
        <v>0.9</v>
      </c>
      <c r="H27" s="253"/>
      <c r="I27" s="254">
        <v>2</v>
      </c>
      <c r="J27" s="255">
        <f>F27*G27*I27</f>
        <v>27</v>
      </c>
      <c r="K27" s="97"/>
    </row>
    <row r="28" spans="1:11" ht="12.75" x14ac:dyDescent="0.2">
      <c r="A28" s="403" t="s">
        <v>68</v>
      </c>
      <c r="B28" s="404"/>
      <c r="C28" s="404"/>
      <c r="D28" s="405"/>
      <c r="E28" s="244" t="s">
        <v>85</v>
      </c>
      <c r="F28" s="253">
        <v>15</v>
      </c>
      <c r="G28" s="253">
        <f>0.45+0.45</f>
        <v>0.9</v>
      </c>
      <c r="H28" s="253"/>
      <c r="I28" s="254">
        <v>2</v>
      </c>
      <c r="J28" s="256">
        <f>F28*G28*I28</f>
        <v>27</v>
      </c>
      <c r="K28" s="97"/>
    </row>
    <row r="29" spans="1:11" ht="12.75" x14ac:dyDescent="0.2">
      <c r="A29" s="403" t="s">
        <v>68</v>
      </c>
      <c r="B29" s="404"/>
      <c r="C29" s="404"/>
      <c r="D29" s="405"/>
      <c r="E29" s="244" t="s">
        <v>85</v>
      </c>
      <c r="F29" s="253">
        <v>15</v>
      </c>
      <c r="G29" s="257">
        <v>0.45</v>
      </c>
      <c r="H29" s="257"/>
      <c r="I29" s="258">
        <v>2</v>
      </c>
      <c r="J29" s="256">
        <f>F29*G29*I29</f>
        <v>13.5</v>
      </c>
      <c r="K29" s="97"/>
    </row>
    <row r="30" spans="1:11" ht="13.5" thickBot="1" x14ac:dyDescent="0.25">
      <c r="A30" s="403" t="s">
        <v>138</v>
      </c>
      <c r="B30" s="404"/>
      <c r="C30" s="404"/>
      <c r="D30" s="405"/>
      <c r="E30" s="244" t="s">
        <v>85</v>
      </c>
      <c r="F30" s="257">
        <v>0.75</v>
      </c>
      <c r="G30" s="257"/>
      <c r="H30" s="257"/>
      <c r="I30" s="258">
        <v>4</v>
      </c>
      <c r="J30" s="259">
        <f>F30*I30</f>
        <v>3</v>
      </c>
      <c r="K30" s="97"/>
    </row>
    <row r="31" spans="1:11" ht="22.5" customHeight="1" thickBot="1" x14ac:dyDescent="0.25">
      <c r="A31" s="400" t="s">
        <v>69</v>
      </c>
      <c r="B31" s="401"/>
      <c r="C31" s="401"/>
      <c r="D31" s="401"/>
      <c r="E31" s="401"/>
      <c r="F31" s="401"/>
      <c r="G31" s="401"/>
      <c r="H31" s="401"/>
      <c r="I31" s="402"/>
      <c r="J31" s="280">
        <f>SUM(J26:J30)</f>
        <v>162.97999999999999</v>
      </c>
      <c r="K31" s="97"/>
    </row>
    <row r="32" spans="1:11" ht="13.5" thickBot="1" x14ac:dyDescent="0.25">
      <c r="A32" s="248"/>
      <c r="B32" s="249"/>
      <c r="C32" s="249"/>
      <c r="D32" s="249"/>
      <c r="E32" s="249"/>
      <c r="F32" s="247"/>
      <c r="G32" s="247"/>
      <c r="H32" s="247"/>
      <c r="I32" s="249"/>
      <c r="J32" s="252"/>
      <c r="K32" s="97"/>
    </row>
    <row r="33" spans="1:12" ht="26.25" thickBot="1" x14ac:dyDescent="0.25">
      <c r="A33" s="400" t="s">
        <v>94</v>
      </c>
      <c r="B33" s="401"/>
      <c r="C33" s="401"/>
      <c r="D33" s="401"/>
      <c r="E33" s="109" t="s">
        <v>85</v>
      </c>
      <c r="F33" s="110" t="s">
        <v>95</v>
      </c>
      <c r="G33" s="109" t="s">
        <v>61</v>
      </c>
      <c r="H33" s="109" t="s">
        <v>77</v>
      </c>
      <c r="I33" s="109" t="s">
        <v>62</v>
      </c>
      <c r="J33" s="111" t="s">
        <v>93</v>
      </c>
      <c r="K33" s="97"/>
    </row>
    <row r="34" spans="1:12" ht="12.75" x14ac:dyDescent="0.2">
      <c r="A34" s="406" t="s">
        <v>286</v>
      </c>
      <c r="B34" s="407"/>
      <c r="C34" s="407"/>
      <c r="D34" s="408"/>
      <c r="E34" s="244" t="s">
        <v>85</v>
      </c>
      <c r="F34" s="253">
        <f>F26</f>
        <v>108.8</v>
      </c>
      <c r="G34" s="253">
        <v>1.1000000000000001</v>
      </c>
      <c r="H34" s="253"/>
      <c r="I34" s="99">
        <v>2</v>
      </c>
      <c r="J34" s="255">
        <f>F34*G34*I34</f>
        <v>239.36</v>
      </c>
      <c r="K34" s="97"/>
    </row>
    <row r="35" spans="1:12" ht="12.75" customHeight="1" x14ac:dyDescent="0.2">
      <c r="A35" s="406" t="s">
        <v>137</v>
      </c>
      <c r="B35" s="407"/>
      <c r="C35" s="407"/>
      <c r="D35" s="408"/>
      <c r="E35" s="244" t="s">
        <v>85</v>
      </c>
      <c r="F35" s="253">
        <v>15</v>
      </c>
      <c r="G35" s="253">
        <v>0.9</v>
      </c>
      <c r="H35" s="253"/>
      <c r="I35" s="99">
        <v>4</v>
      </c>
      <c r="J35" s="255">
        <f>F35*G35*I35</f>
        <v>54</v>
      </c>
      <c r="K35" s="97"/>
    </row>
    <row r="36" spans="1:12" ht="12.75" x14ac:dyDescent="0.2">
      <c r="A36" s="403" t="s">
        <v>137</v>
      </c>
      <c r="B36" s="404"/>
      <c r="C36" s="404"/>
      <c r="D36" s="405"/>
      <c r="E36" s="244" t="s">
        <v>85</v>
      </c>
      <c r="F36" s="253">
        <v>15</v>
      </c>
      <c r="G36" s="257">
        <f>0.45+0.45</f>
        <v>0.9</v>
      </c>
      <c r="H36" s="257"/>
      <c r="I36" s="242">
        <v>4</v>
      </c>
      <c r="J36" s="260">
        <f>F36*G36*I36</f>
        <v>54</v>
      </c>
      <c r="K36" s="97"/>
    </row>
    <row r="37" spans="1:12" ht="12.75" x14ac:dyDescent="0.2">
      <c r="A37" s="403" t="s">
        <v>137</v>
      </c>
      <c r="B37" s="404"/>
      <c r="C37" s="404"/>
      <c r="D37" s="405"/>
      <c r="E37" s="244" t="s">
        <v>85</v>
      </c>
      <c r="F37" s="257">
        <v>15</v>
      </c>
      <c r="G37" s="257">
        <v>0.45</v>
      </c>
      <c r="H37" s="257"/>
      <c r="I37" s="242">
        <v>4</v>
      </c>
      <c r="J37" s="260">
        <f>F37*G37*I37</f>
        <v>27</v>
      </c>
      <c r="K37" s="97"/>
    </row>
    <row r="38" spans="1:12" ht="12.75" x14ac:dyDescent="0.2">
      <c r="A38" s="403" t="s">
        <v>138</v>
      </c>
      <c r="B38" s="404"/>
      <c r="C38" s="404"/>
      <c r="D38" s="405"/>
      <c r="E38" s="244" t="s">
        <v>85</v>
      </c>
      <c r="F38" s="257">
        <v>0.74</v>
      </c>
      <c r="G38" s="257"/>
      <c r="H38" s="257"/>
      <c r="I38" s="242">
        <v>8</v>
      </c>
      <c r="J38" s="259">
        <f>F38*I38</f>
        <v>5.92</v>
      </c>
      <c r="K38" s="97"/>
    </row>
    <row r="39" spans="1:12" ht="12.75" x14ac:dyDescent="0.2">
      <c r="A39" s="425" t="s">
        <v>163</v>
      </c>
      <c r="B39" s="425"/>
      <c r="C39" s="425"/>
      <c r="D39" s="425"/>
      <c r="E39" s="244" t="s">
        <v>85</v>
      </c>
      <c r="F39" s="257">
        <f>F12</f>
        <v>128.80000000000001</v>
      </c>
      <c r="G39" s="257">
        <v>0.25</v>
      </c>
      <c r="H39" s="257"/>
      <c r="I39" s="242">
        <v>1</v>
      </c>
      <c r="J39" s="260">
        <f>F39*G39*I39</f>
        <v>32.200000000000003</v>
      </c>
      <c r="K39" s="97"/>
    </row>
    <row r="40" spans="1:12" ht="12.75" x14ac:dyDescent="0.2">
      <c r="A40" s="406" t="s">
        <v>90</v>
      </c>
      <c r="B40" s="415"/>
      <c r="C40" s="415"/>
      <c r="D40" s="416"/>
      <c r="E40" s="244" t="s">
        <v>85</v>
      </c>
      <c r="F40" s="257">
        <v>128.6</v>
      </c>
      <c r="G40" s="257">
        <v>0.3</v>
      </c>
      <c r="H40" s="257"/>
      <c r="I40" s="242">
        <v>2</v>
      </c>
      <c r="J40" s="260"/>
      <c r="K40" s="97"/>
      <c r="L40" s="7" t="s">
        <v>168</v>
      </c>
    </row>
    <row r="41" spans="1:12" ht="12.75" x14ac:dyDescent="0.2">
      <c r="A41" s="406" t="s">
        <v>96</v>
      </c>
      <c r="B41" s="415"/>
      <c r="C41" s="415"/>
      <c r="D41" s="416"/>
      <c r="E41" s="244" t="s">
        <v>85</v>
      </c>
      <c r="F41" s="257">
        <f>F79</f>
        <v>0.25</v>
      </c>
      <c r="G41" s="257"/>
      <c r="H41" s="257"/>
      <c r="I41" s="242">
        <v>36</v>
      </c>
      <c r="J41" s="260"/>
      <c r="K41" s="97"/>
      <c r="L41" s="7" t="s">
        <v>168</v>
      </c>
    </row>
    <row r="42" spans="1:12" ht="12.75" x14ac:dyDescent="0.2">
      <c r="A42" s="406" t="s">
        <v>97</v>
      </c>
      <c r="B42" s="415"/>
      <c r="C42" s="415"/>
      <c r="D42" s="416"/>
      <c r="E42" s="244" t="s">
        <v>85</v>
      </c>
      <c r="F42" s="257">
        <v>45</v>
      </c>
      <c r="G42" s="257">
        <v>0.2</v>
      </c>
      <c r="H42" s="257"/>
      <c r="I42" s="242">
        <v>2</v>
      </c>
      <c r="J42" s="260"/>
      <c r="K42" s="97"/>
      <c r="L42" s="7" t="s">
        <v>168</v>
      </c>
    </row>
    <row r="43" spans="1:12" ht="13.5" thickBot="1" x14ac:dyDescent="0.25">
      <c r="A43" s="406" t="s">
        <v>65</v>
      </c>
      <c r="B43" s="415"/>
      <c r="C43" s="415"/>
      <c r="D43" s="416"/>
      <c r="E43" s="244" t="s">
        <v>85</v>
      </c>
      <c r="F43" s="257">
        <v>2</v>
      </c>
      <c r="G43" s="257">
        <v>0.3</v>
      </c>
      <c r="H43" s="257"/>
      <c r="I43" s="242">
        <v>6</v>
      </c>
      <c r="J43" s="260">
        <f>F43*G43*I43</f>
        <v>3.6</v>
      </c>
      <c r="K43" s="97"/>
      <c r="L43" s="7" t="s">
        <v>168</v>
      </c>
    </row>
    <row r="44" spans="1:12" ht="21" customHeight="1" thickBot="1" x14ac:dyDescent="0.25">
      <c r="A44" s="400" t="s">
        <v>98</v>
      </c>
      <c r="B44" s="401"/>
      <c r="C44" s="401"/>
      <c r="D44" s="401"/>
      <c r="E44" s="401"/>
      <c r="F44" s="401"/>
      <c r="G44" s="401"/>
      <c r="H44" s="401"/>
      <c r="I44" s="402"/>
      <c r="J44" s="280">
        <f>SUM(J34:J43)</f>
        <v>416.08</v>
      </c>
      <c r="K44" s="97"/>
    </row>
    <row r="45" spans="1:12" ht="15.75" thickBot="1" x14ac:dyDescent="0.3">
      <c r="A45" s="281"/>
      <c r="B45" s="282"/>
      <c r="C45" s="282"/>
      <c r="D45" s="282"/>
      <c r="E45" s="282"/>
      <c r="F45" s="282"/>
      <c r="G45" s="282"/>
      <c r="H45" s="282"/>
      <c r="I45" s="282"/>
      <c r="J45" s="283"/>
      <c r="K45" s="97"/>
    </row>
    <row r="46" spans="1:12" ht="13.5" thickBot="1" x14ac:dyDescent="0.25">
      <c r="A46" s="400" t="s">
        <v>99</v>
      </c>
      <c r="B46" s="401"/>
      <c r="C46" s="401"/>
      <c r="D46" s="401"/>
      <c r="E46" s="109" t="s">
        <v>85</v>
      </c>
      <c r="F46" s="110" t="s">
        <v>91</v>
      </c>
      <c r="G46" s="109" t="s">
        <v>61</v>
      </c>
      <c r="H46" s="109" t="s">
        <v>77</v>
      </c>
      <c r="I46" s="109" t="s">
        <v>62</v>
      </c>
      <c r="J46" s="111" t="s">
        <v>93</v>
      </c>
      <c r="K46" s="97"/>
    </row>
    <row r="47" spans="1:12" ht="12.75" x14ac:dyDescent="0.2">
      <c r="A47" s="406" t="s">
        <v>287</v>
      </c>
      <c r="B47" s="407"/>
      <c r="C47" s="407"/>
      <c r="D47" s="408"/>
      <c r="E47" s="244" t="s">
        <v>85</v>
      </c>
      <c r="F47" s="253">
        <f>F34</f>
        <v>108.8</v>
      </c>
      <c r="G47" s="253">
        <f>G34</f>
        <v>1.1000000000000001</v>
      </c>
      <c r="H47" s="253"/>
      <c r="I47" s="99">
        <v>2</v>
      </c>
      <c r="J47" s="255">
        <f>F47*G47*I47</f>
        <v>239.36</v>
      </c>
      <c r="K47" s="97"/>
    </row>
    <row r="48" spans="1:12" ht="12.75" x14ac:dyDescent="0.2">
      <c r="A48" s="406" t="s">
        <v>137</v>
      </c>
      <c r="B48" s="407"/>
      <c r="C48" s="407"/>
      <c r="D48" s="408"/>
      <c r="E48" s="244" t="s">
        <v>85</v>
      </c>
      <c r="F48" s="253">
        <v>15</v>
      </c>
      <c r="G48" s="253">
        <v>0.9</v>
      </c>
      <c r="H48" s="253"/>
      <c r="I48" s="99">
        <v>2</v>
      </c>
      <c r="J48" s="255">
        <f>F48*G48*I48</f>
        <v>27</v>
      </c>
      <c r="K48" s="97"/>
    </row>
    <row r="49" spans="1:20" ht="12.75" x14ac:dyDescent="0.2">
      <c r="A49" s="403" t="s">
        <v>137</v>
      </c>
      <c r="B49" s="404"/>
      <c r="C49" s="404"/>
      <c r="D49" s="405"/>
      <c r="E49" s="244" t="s">
        <v>85</v>
      </c>
      <c r="F49" s="253">
        <v>15</v>
      </c>
      <c r="G49" s="253">
        <f>0.45+0.45</f>
        <v>0.9</v>
      </c>
      <c r="H49" s="257"/>
      <c r="I49" s="242">
        <v>2</v>
      </c>
      <c r="J49" s="260">
        <f>F49*G49*I49</f>
        <v>27</v>
      </c>
      <c r="K49" s="97"/>
    </row>
    <row r="50" spans="1:20" ht="12.75" x14ac:dyDescent="0.2">
      <c r="A50" s="403" t="s">
        <v>137</v>
      </c>
      <c r="B50" s="404"/>
      <c r="C50" s="404"/>
      <c r="D50" s="405"/>
      <c r="E50" s="244" t="s">
        <v>85</v>
      </c>
      <c r="F50" s="257">
        <v>15</v>
      </c>
      <c r="G50" s="257">
        <v>0.45</v>
      </c>
      <c r="H50" s="257"/>
      <c r="I50" s="242">
        <v>4</v>
      </c>
      <c r="J50" s="260">
        <f>F50*G50*I50</f>
        <v>27</v>
      </c>
      <c r="K50" s="97"/>
    </row>
    <row r="51" spans="1:20" ht="13.5" thickBot="1" x14ac:dyDescent="0.25">
      <c r="A51" s="403" t="s">
        <v>138</v>
      </c>
      <c r="B51" s="404"/>
      <c r="C51" s="404"/>
      <c r="D51" s="405"/>
      <c r="E51" s="244" t="s">
        <v>85</v>
      </c>
      <c r="F51" s="257">
        <v>0.74</v>
      </c>
      <c r="G51" s="257"/>
      <c r="H51" s="257"/>
      <c r="I51" s="258">
        <v>4</v>
      </c>
      <c r="J51" s="259">
        <f>F51*I51</f>
        <v>2.96</v>
      </c>
      <c r="K51" s="97"/>
    </row>
    <row r="52" spans="1:20" ht="21" customHeight="1" thickBot="1" x14ac:dyDescent="0.25">
      <c r="A52" s="400" t="s">
        <v>100</v>
      </c>
      <c r="B52" s="401"/>
      <c r="C52" s="401"/>
      <c r="D52" s="401"/>
      <c r="E52" s="401"/>
      <c r="F52" s="401"/>
      <c r="G52" s="401"/>
      <c r="H52" s="401"/>
      <c r="I52" s="402"/>
      <c r="J52" s="280">
        <f>SUM(J47:J51)</f>
        <v>323.32</v>
      </c>
      <c r="K52" s="97"/>
    </row>
    <row r="53" spans="1:20" ht="15.75" thickBot="1" x14ac:dyDescent="0.3">
      <c r="A53" s="281"/>
      <c r="B53" s="282"/>
      <c r="C53" s="282"/>
      <c r="D53" s="282"/>
      <c r="E53" s="282"/>
      <c r="F53" s="282"/>
      <c r="G53" s="282"/>
      <c r="H53" s="282"/>
      <c r="I53" s="282"/>
      <c r="J53" s="283"/>
      <c r="K53" s="97"/>
    </row>
    <row r="54" spans="1:20" ht="13.5" thickBot="1" x14ac:dyDescent="0.25">
      <c r="A54" s="409" t="s">
        <v>285</v>
      </c>
      <c r="B54" s="410"/>
      <c r="C54" s="410"/>
      <c r="D54" s="410"/>
      <c r="E54" s="109" t="s">
        <v>88</v>
      </c>
      <c r="F54" s="110" t="s">
        <v>91</v>
      </c>
      <c r="G54" s="109" t="s">
        <v>61</v>
      </c>
      <c r="H54" s="109" t="s">
        <v>77</v>
      </c>
      <c r="I54" s="109" t="s">
        <v>62</v>
      </c>
      <c r="J54" s="111" t="s">
        <v>63</v>
      </c>
      <c r="K54" s="97"/>
    </row>
    <row r="55" spans="1:20" ht="12.75" x14ac:dyDescent="0.2">
      <c r="A55" s="465" t="s">
        <v>70</v>
      </c>
      <c r="B55" s="474"/>
      <c r="C55" s="474"/>
      <c r="D55" s="475"/>
      <c r="E55" s="261" t="s">
        <v>88</v>
      </c>
      <c r="F55" s="98">
        <v>33.93</v>
      </c>
      <c r="G55" s="98">
        <v>20.47</v>
      </c>
      <c r="H55" s="98">
        <v>0.03</v>
      </c>
      <c r="I55" s="98">
        <v>1</v>
      </c>
      <c r="J55" s="262">
        <f>F55*G55*H55*I55</f>
        <v>20.84</v>
      </c>
      <c r="K55" s="97"/>
    </row>
    <row r="56" spans="1:20" ht="13.5" thickBot="1" x14ac:dyDescent="0.25">
      <c r="A56" s="248"/>
      <c r="B56" s="249"/>
      <c r="C56" s="249"/>
      <c r="D56" s="249"/>
      <c r="E56" s="249"/>
      <c r="F56" s="247"/>
      <c r="G56" s="250"/>
      <c r="H56" s="247"/>
      <c r="I56" s="249"/>
      <c r="J56" s="252"/>
      <c r="K56" s="97"/>
    </row>
    <row r="57" spans="1:20" ht="13.5" thickBot="1" x14ac:dyDescent="0.25">
      <c r="A57" s="409" t="s">
        <v>110</v>
      </c>
      <c r="B57" s="410"/>
      <c r="C57" s="410"/>
      <c r="D57" s="410"/>
      <c r="E57" s="109" t="s">
        <v>88</v>
      </c>
      <c r="F57" s="110" t="s">
        <v>91</v>
      </c>
      <c r="G57" s="109" t="s">
        <v>61</v>
      </c>
      <c r="H57" s="109" t="s">
        <v>77</v>
      </c>
      <c r="I57" s="109" t="s">
        <v>62</v>
      </c>
      <c r="J57" s="111" t="s">
        <v>63</v>
      </c>
      <c r="K57" s="97"/>
      <c r="L57" s="8"/>
      <c r="M57" s="8"/>
      <c r="N57" s="8"/>
      <c r="O57" s="8"/>
      <c r="P57" s="8"/>
      <c r="Q57" s="8"/>
      <c r="R57" s="8"/>
      <c r="S57" s="8"/>
      <c r="T57" s="8"/>
    </row>
    <row r="58" spans="1:20" ht="12.75" x14ac:dyDescent="0.2">
      <c r="A58" s="465" t="s">
        <v>78</v>
      </c>
      <c r="B58" s="466"/>
      <c r="C58" s="466"/>
      <c r="D58" s="467"/>
      <c r="E58" s="237" t="s">
        <v>88</v>
      </c>
      <c r="F58" s="98">
        <v>155.63999999999999</v>
      </c>
      <c r="G58" s="98">
        <v>0.25</v>
      </c>
      <c r="H58" s="98">
        <v>0.05</v>
      </c>
      <c r="I58" s="98">
        <v>1</v>
      </c>
      <c r="J58" s="263"/>
      <c r="K58" s="97"/>
      <c r="L58" s="413" t="s">
        <v>168</v>
      </c>
      <c r="M58" s="414"/>
      <c r="N58" s="414"/>
      <c r="O58" s="414"/>
      <c r="P58" s="85"/>
      <c r="Q58" s="85"/>
      <c r="R58" s="85"/>
      <c r="S58" s="85"/>
      <c r="T58" s="8"/>
    </row>
    <row r="59" spans="1:20" ht="12.75" x14ac:dyDescent="0.2">
      <c r="A59" s="406" t="s">
        <v>131</v>
      </c>
      <c r="B59" s="415"/>
      <c r="C59" s="415"/>
      <c r="D59" s="416"/>
      <c r="E59" s="240" t="s">
        <v>88</v>
      </c>
      <c r="F59" s="99">
        <f>F14</f>
        <v>108.8</v>
      </c>
      <c r="G59" s="99">
        <v>0.25</v>
      </c>
      <c r="H59" s="99">
        <v>0.05</v>
      </c>
      <c r="I59" s="99">
        <v>1</v>
      </c>
      <c r="J59" s="264">
        <f>F59*G59*H59*I59</f>
        <v>1.36</v>
      </c>
      <c r="K59" s="97"/>
      <c r="L59" s="417" t="s">
        <v>141</v>
      </c>
      <c r="M59" s="418"/>
      <c r="N59" s="418"/>
      <c r="O59" s="418"/>
      <c r="P59" s="85"/>
      <c r="Q59" s="85"/>
      <c r="R59" s="85"/>
      <c r="S59" s="85"/>
      <c r="T59" s="8"/>
    </row>
    <row r="60" spans="1:20" ht="12.75" customHeight="1" x14ac:dyDescent="0.2">
      <c r="A60" s="406" t="s">
        <v>96</v>
      </c>
      <c r="B60" s="415"/>
      <c r="C60" s="415"/>
      <c r="D60" s="416"/>
      <c r="E60" s="240" t="s">
        <v>88</v>
      </c>
      <c r="F60" s="99">
        <v>0.6</v>
      </c>
      <c r="G60" s="99">
        <v>0.6</v>
      </c>
      <c r="H60" s="99">
        <v>0.05</v>
      </c>
      <c r="I60" s="99">
        <v>36</v>
      </c>
      <c r="J60" s="264">
        <f>F60*G60*H60*I60</f>
        <v>0.65</v>
      </c>
      <c r="K60" s="97"/>
      <c r="P60" s="85"/>
      <c r="Q60" s="85"/>
      <c r="R60" s="85"/>
      <c r="S60" s="85"/>
      <c r="T60" s="8"/>
    </row>
    <row r="61" spans="1:20" ht="12.75" x14ac:dyDescent="0.2">
      <c r="A61" s="406" t="s">
        <v>64</v>
      </c>
      <c r="B61" s="415"/>
      <c r="C61" s="415"/>
      <c r="D61" s="416"/>
      <c r="E61" s="240" t="s">
        <v>88</v>
      </c>
      <c r="F61" s="99">
        <f>45+2.2</f>
        <v>47.2</v>
      </c>
      <c r="G61" s="99">
        <v>0.25</v>
      </c>
      <c r="H61" s="99">
        <v>0.05</v>
      </c>
      <c r="I61" s="99">
        <v>2</v>
      </c>
      <c r="J61" s="264">
        <f>F61*G61*H61*I61</f>
        <v>1.18</v>
      </c>
      <c r="K61" s="97"/>
      <c r="L61" s="413"/>
      <c r="M61" s="414"/>
      <c r="N61" s="414"/>
      <c r="O61" s="414"/>
      <c r="P61" s="85"/>
      <c r="Q61" s="85"/>
      <c r="R61" s="85"/>
      <c r="S61" s="85"/>
      <c r="T61" s="8"/>
    </row>
    <row r="62" spans="1:20" ht="12.75" x14ac:dyDescent="0.2">
      <c r="A62" s="218" t="s">
        <v>177</v>
      </c>
      <c r="B62" s="219"/>
      <c r="C62" s="219"/>
      <c r="D62" s="220"/>
      <c r="E62" s="240" t="s">
        <v>88</v>
      </c>
      <c r="F62" s="99"/>
      <c r="G62" s="99"/>
      <c r="H62" s="99"/>
      <c r="I62" s="99"/>
      <c r="J62" s="264">
        <v>28</v>
      </c>
      <c r="K62" s="97"/>
      <c r="L62" s="170"/>
      <c r="M62" s="171"/>
      <c r="N62" s="171"/>
      <c r="O62" s="171"/>
      <c r="P62" s="85"/>
      <c r="Q62" s="85"/>
      <c r="R62" s="85"/>
      <c r="S62" s="85"/>
      <c r="T62" s="8"/>
    </row>
    <row r="63" spans="1:20" ht="13.5" thickBot="1" x14ac:dyDescent="0.25">
      <c r="A63" s="406" t="s">
        <v>136</v>
      </c>
      <c r="B63" s="407"/>
      <c r="C63" s="407"/>
      <c r="D63" s="408"/>
      <c r="E63" s="240" t="s">
        <v>88</v>
      </c>
      <c r="F63" s="99">
        <v>0.5</v>
      </c>
      <c r="G63" s="99">
        <v>0.5</v>
      </c>
      <c r="H63" s="99">
        <v>0.4</v>
      </c>
      <c r="I63" s="99">
        <v>6</v>
      </c>
      <c r="J63" s="264">
        <f>F63*G63*H63*I63</f>
        <v>0.6</v>
      </c>
      <c r="K63" s="97"/>
      <c r="L63" s="413"/>
      <c r="M63" s="414"/>
      <c r="N63" s="414"/>
      <c r="O63" s="414"/>
      <c r="P63" s="85"/>
      <c r="Q63" s="85"/>
      <c r="R63" s="85"/>
      <c r="S63" s="85"/>
      <c r="T63" s="8"/>
    </row>
    <row r="64" spans="1:20" ht="21" customHeight="1" thickBot="1" x14ac:dyDescent="0.25">
      <c r="A64" s="400" t="s">
        <v>101</v>
      </c>
      <c r="B64" s="401"/>
      <c r="C64" s="401"/>
      <c r="D64" s="401"/>
      <c r="E64" s="401"/>
      <c r="F64" s="401"/>
      <c r="G64" s="401"/>
      <c r="H64" s="401"/>
      <c r="I64" s="402"/>
      <c r="J64" s="280">
        <f>SUM(J58:J63)</f>
        <v>31.79</v>
      </c>
      <c r="K64" s="97"/>
    </row>
    <row r="65" spans="1:14" ht="13.5" thickBot="1" x14ac:dyDescent="0.25">
      <c r="A65" s="248"/>
      <c r="B65" s="249"/>
      <c r="C65" s="249"/>
      <c r="D65" s="249"/>
      <c r="E65" s="249"/>
      <c r="F65" s="247"/>
      <c r="G65" s="250"/>
      <c r="H65" s="247"/>
      <c r="I65" s="249"/>
      <c r="J65" s="252"/>
      <c r="K65" s="97"/>
    </row>
    <row r="66" spans="1:14" ht="13.5" thickBot="1" x14ac:dyDescent="0.25">
      <c r="A66" s="409" t="s">
        <v>128</v>
      </c>
      <c r="B66" s="410"/>
      <c r="C66" s="410"/>
      <c r="D66" s="410"/>
      <c r="E66" s="109" t="s">
        <v>85</v>
      </c>
      <c r="F66" s="110" t="s">
        <v>91</v>
      </c>
      <c r="G66" s="109" t="s">
        <v>61</v>
      </c>
      <c r="H66" s="109" t="s">
        <v>77</v>
      </c>
      <c r="I66" s="109" t="s">
        <v>62</v>
      </c>
      <c r="J66" s="111" t="s">
        <v>93</v>
      </c>
      <c r="K66" s="97"/>
    </row>
    <row r="67" spans="1:14" ht="13.5" thickBot="1" x14ac:dyDescent="0.25">
      <c r="A67" s="406" t="s">
        <v>111</v>
      </c>
      <c r="B67" s="407"/>
      <c r="C67" s="407"/>
      <c r="D67" s="408"/>
      <c r="E67" s="237" t="s">
        <v>85</v>
      </c>
      <c r="F67" s="99">
        <v>33.93</v>
      </c>
      <c r="G67" s="99">
        <v>20.47</v>
      </c>
      <c r="H67" s="99"/>
      <c r="I67" s="99">
        <v>1</v>
      </c>
      <c r="J67" s="255">
        <f>F67*G67*I67</f>
        <v>694.55</v>
      </c>
      <c r="K67" s="97"/>
    </row>
    <row r="68" spans="1:14" ht="21" customHeight="1" thickBot="1" x14ac:dyDescent="0.25">
      <c r="A68" s="400" t="s">
        <v>129</v>
      </c>
      <c r="B68" s="401"/>
      <c r="C68" s="401"/>
      <c r="D68" s="401"/>
      <c r="E68" s="401"/>
      <c r="F68" s="401"/>
      <c r="G68" s="401"/>
      <c r="H68" s="401"/>
      <c r="I68" s="402"/>
      <c r="J68" s="280">
        <f>SUM(J67)</f>
        <v>694.55</v>
      </c>
      <c r="K68" s="97"/>
    </row>
    <row r="69" spans="1:14" ht="15.75" thickBot="1" x14ac:dyDescent="0.3">
      <c r="A69" s="282"/>
      <c r="B69" s="282"/>
      <c r="C69" s="282"/>
      <c r="D69" s="282"/>
      <c r="E69" s="282"/>
      <c r="F69" s="282"/>
      <c r="G69" s="282"/>
      <c r="H69" s="282"/>
      <c r="I69" s="282"/>
      <c r="J69" s="284"/>
      <c r="K69" s="97"/>
    </row>
    <row r="70" spans="1:14" ht="13.5" thickBot="1" x14ac:dyDescent="0.25">
      <c r="A70" s="409" t="s">
        <v>122</v>
      </c>
      <c r="B70" s="410"/>
      <c r="C70" s="410"/>
      <c r="D70" s="410"/>
      <c r="E70" s="109" t="s">
        <v>85</v>
      </c>
      <c r="F70" s="110" t="s">
        <v>91</v>
      </c>
      <c r="G70" s="109" t="s">
        <v>61</v>
      </c>
      <c r="H70" s="109" t="s">
        <v>77</v>
      </c>
      <c r="I70" s="109" t="s">
        <v>62</v>
      </c>
      <c r="J70" s="111" t="s">
        <v>93</v>
      </c>
      <c r="K70" s="97"/>
    </row>
    <row r="71" spans="1:14" ht="12.75" x14ac:dyDescent="0.2">
      <c r="A71" s="419" t="s">
        <v>121</v>
      </c>
      <c r="B71" s="420"/>
      <c r="C71" s="420"/>
      <c r="D71" s="421"/>
      <c r="E71" s="121" t="s">
        <v>85</v>
      </c>
      <c r="F71" s="122">
        <v>33.93</v>
      </c>
      <c r="G71" s="122">
        <v>20.47</v>
      </c>
      <c r="H71" s="122"/>
      <c r="I71" s="122">
        <v>1</v>
      </c>
      <c r="J71" s="123">
        <f>F71*G71*I71</f>
        <v>694.55</v>
      </c>
      <c r="K71" s="97"/>
    </row>
    <row r="72" spans="1:14" ht="20.25" customHeight="1" thickBot="1" x14ac:dyDescent="0.25">
      <c r="A72" s="422" t="s">
        <v>123</v>
      </c>
      <c r="B72" s="423"/>
      <c r="C72" s="423"/>
      <c r="D72" s="423"/>
      <c r="E72" s="423"/>
      <c r="F72" s="423"/>
      <c r="G72" s="423"/>
      <c r="H72" s="423"/>
      <c r="I72" s="424"/>
      <c r="J72" s="285">
        <f>SUM(J71)</f>
        <v>694.55</v>
      </c>
      <c r="K72" s="97"/>
    </row>
    <row r="73" spans="1:14" ht="15.75" thickBot="1" x14ac:dyDescent="0.3">
      <c r="A73" s="281"/>
      <c r="B73" s="282"/>
      <c r="C73" s="282"/>
      <c r="D73" s="282"/>
      <c r="E73" s="282"/>
      <c r="F73" s="282"/>
      <c r="G73" s="282"/>
      <c r="H73" s="282"/>
      <c r="I73" s="282"/>
      <c r="J73" s="283"/>
      <c r="K73" s="97"/>
      <c r="N73" s="7">
        <f>J82+J64</f>
        <v>49.61</v>
      </c>
    </row>
    <row r="74" spans="1:14" ht="13.5" thickBot="1" x14ac:dyDescent="0.25">
      <c r="A74" s="409" t="s">
        <v>127</v>
      </c>
      <c r="B74" s="410"/>
      <c r="C74" s="410"/>
      <c r="D74" s="410"/>
      <c r="E74" s="109" t="s">
        <v>88</v>
      </c>
      <c r="F74" s="110" t="s">
        <v>91</v>
      </c>
      <c r="G74" s="109" t="s">
        <v>61</v>
      </c>
      <c r="H74" s="109" t="s">
        <v>77</v>
      </c>
      <c r="I74" s="109" t="s">
        <v>62</v>
      </c>
      <c r="J74" s="111" t="s">
        <v>63</v>
      </c>
      <c r="K74" s="97"/>
    </row>
    <row r="75" spans="1:14" ht="12.75" x14ac:dyDescent="0.2">
      <c r="A75" s="406" t="s">
        <v>71</v>
      </c>
      <c r="B75" s="415"/>
      <c r="C75" s="415"/>
      <c r="D75" s="416"/>
      <c r="E75" s="240" t="s">
        <v>88</v>
      </c>
      <c r="F75" s="99">
        <v>0.15</v>
      </c>
      <c r="G75" s="99">
        <v>0.15</v>
      </c>
      <c r="H75" s="99">
        <v>0.45</v>
      </c>
      <c r="I75" s="99">
        <v>14</v>
      </c>
      <c r="J75" s="255">
        <f>F75*G75*H75*I75</f>
        <v>0.14000000000000001</v>
      </c>
      <c r="K75" s="97"/>
      <c r="L75" s="7" t="s">
        <v>126</v>
      </c>
    </row>
    <row r="76" spans="1:14" ht="12.75" x14ac:dyDescent="0.2">
      <c r="A76" s="406" t="s">
        <v>71</v>
      </c>
      <c r="B76" s="415"/>
      <c r="C76" s="415"/>
      <c r="D76" s="416"/>
      <c r="E76" s="240" t="s">
        <v>88</v>
      </c>
      <c r="F76" s="99">
        <v>0.15</v>
      </c>
      <c r="G76" s="99">
        <v>0.15</v>
      </c>
      <c r="H76" s="99">
        <v>0.9</v>
      </c>
      <c r="I76" s="99">
        <v>14</v>
      </c>
      <c r="J76" s="255">
        <f t="shared" ref="J76:J81" si="0">F76*G76*H76*I76</f>
        <v>0.28000000000000003</v>
      </c>
      <c r="K76" s="97"/>
    </row>
    <row r="77" spans="1:14" ht="12.75" x14ac:dyDescent="0.2">
      <c r="A77" s="406" t="s">
        <v>169</v>
      </c>
      <c r="B77" s="415"/>
      <c r="C77" s="415"/>
      <c r="D77" s="416"/>
      <c r="E77" s="240" t="s">
        <v>88</v>
      </c>
      <c r="F77" s="99">
        <f>F14</f>
        <v>108.8</v>
      </c>
      <c r="G77" s="99">
        <v>0.15</v>
      </c>
      <c r="H77" s="99">
        <v>0.15</v>
      </c>
      <c r="I77" s="99">
        <v>1</v>
      </c>
      <c r="J77" s="255">
        <f t="shared" si="0"/>
        <v>2.4500000000000002</v>
      </c>
      <c r="K77" s="97"/>
    </row>
    <row r="78" spans="1:14" ht="12.75" x14ac:dyDescent="0.2">
      <c r="A78" s="406" t="s">
        <v>131</v>
      </c>
      <c r="B78" s="415"/>
      <c r="C78" s="415"/>
      <c r="D78" s="416"/>
      <c r="E78" s="240" t="s">
        <v>88</v>
      </c>
      <c r="F78" s="99">
        <f>F59</f>
        <v>108.8</v>
      </c>
      <c r="G78" s="99">
        <v>0.15</v>
      </c>
      <c r="H78" s="99">
        <v>0.3</v>
      </c>
      <c r="I78" s="99">
        <v>1</v>
      </c>
      <c r="J78" s="255">
        <f t="shared" si="0"/>
        <v>4.9000000000000004</v>
      </c>
      <c r="K78" s="97"/>
    </row>
    <row r="79" spans="1:14" ht="15" customHeight="1" x14ac:dyDescent="0.2">
      <c r="A79" s="406" t="s">
        <v>96</v>
      </c>
      <c r="B79" s="415"/>
      <c r="C79" s="415"/>
      <c r="D79" s="416"/>
      <c r="E79" s="244" t="s">
        <v>88</v>
      </c>
      <c r="F79" s="99">
        <v>0.25</v>
      </c>
      <c r="G79" s="99"/>
      <c r="H79" s="99">
        <v>0.5</v>
      </c>
      <c r="I79" s="99">
        <v>36</v>
      </c>
      <c r="J79" s="255">
        <f>F79*H79*I79</f>
        <v>4.5</v>
      </c>
      <c r="K79" s="97"/>
      <c r="L79" s="7" t="s">
        <v>170</v>
      </c>
    </row>
    <row r="80" spans="1:14" ht="12.75" x14ac:dyDescent="0.2">
      <c r="A80" s="406" t="s">
        <v>102</v>
      </c>
      <c r="B80" s="415"/>
      <c r="C80" s="415"/>
      <c r="D80" s="416"/>
      <c r="E80" s="244" t="s">
        <v>88</v>
      </c>
      <c r="F80" s="99">
        <v>0.15</v>
      </c>
      <c r="G80" s="99">
        <v>0.15</v>
      </c>
      <c r="H80" s="99">
        <v>1.6</v>
      </c>
      <c r="I80" s="99">
        <v>36</v>
      </c>
      <c r="J80" s="255">
        <f>F80*G80*H80*I80</f>
        <v>1.3</v>
      </c>
      <c r="K80" s="97"/>
    </row>
    <row r="81" spans="1:12" ht="13.5" thickBot="1" x14ac:dyDescent="0.25">
      <c r="A81" s="406" t="s">
        <v>97</v>
      </c>
      <c r="B81" s="415"/>
      <c r="C81" s="415"/>
      <c r="D81" s="416"/>
      <c r="E81" s="244" t="s">
        <v>88</v>
      </c>
      <c r="F81" s="99">
        <f>45+2.2</f>
        <v>47.2</v>
      </c>
      <c r="G81" s="99">
        <v>0.15</v>
      </c>
      <c r="H81" s="99">
        <v>0.3</v>
      </c>
      <c r="I81" s="99">
        <v>2</v>
      </c>
      <c r="J81" s="255">
        <f t="shared" si="0"/>
        <v>4.25</v>
      </c>
      <c r="K81" s="97"/>
    </row>
    <row r="82" spans="1:12" ht="21" customHeight="1" thickBot="1" x14ac:dyDescent="0.25">
      <c r="A82" s="400" t="s">
        <v>103</v>
      </c>
      <c r="B82" s="401"/>
      <c r="C82" s="401"/>
      <c r="D82" s="401"/>
      <c r="E82" s="401"/>
      <c r="F82" s="401"/>
      <c r="G82" s="401"/>
      <c r="H82" s="401"/>
      <c r="I82" s="402"/>
      <c r="J82" s="280">
        <f>SUM(J75:J81)</f>
        <v>17.82</v>
      </c>
      <c r="K82" s="97"/>
    </row>
    <row r="83" spans="1:12" ht="15.75" thickBot="1" x14ac:dyDescent="0.3">
      <c r="A83" s="248"/>
      <c r="B83" s="249"/>
      <c r="C83" s="249"/>
      <c r="D83" s="249"/>
      <c r="E83" s="249"/>
      <c r="F83" s="247"/>
      <c r="G83" s="250"/>
      <c r="H83" s="247"/>
      <c r="I83" s="249"/>
      <c r="J83" s="252"/>
      <c r="K83" s="83"/>
    </row>
    <row r="84" spans="1:12" ht="15.75" thickBot="1" x14ac:dyDescent="0.3">
      <c r="A84" s="409" t="s">
        <v>124</v>
      </c>
      <c r="B84" s="410"/>
      <c r="C84" s="410"/>
      <c r="D84" s="410"/>
      <c r="E84" s="109" t="s">
        <v>88</v>
      </c>
      <c r="F84" s="110" t="s">
        <v>93</v>
      </c>
      <c r="G84" s="109" t="s">
        <v>61</v>
      </c>
      <c r="H84" s="109" t="s">
        <v>112</v>
      </c>
      <c r="I84" s="109" t="s">
        <v>181</v>
      </c>
      <c r="J84" s="111" t="s">
        <v>63</v>
      </c>
      <c r="K84" s="83"/>
    </row>
    <row r="85" spans="1:12" ht="28.5" customHeight="1" thickBot="1" x14ac:dyDescent="0.25">
      <c r="A85" s="476" t="s">
        <v>171</v>
      </c>
      <c r="B85" s="477"/>
      <c r="C85" s="477"/>
      <c r="D85" s="478"/>
      <c r="E85" s="112" t="s">
        <v>88</v>
      </c>
      <c r="F85" s="113">
        <v>320.83999999999997</v>
      </c>
      <c r="G85" s="113"/>
      <c r="H85" s="113"/>
      <c r="I85" s="113">
        <v>0.04</v>
      </c>
      <c r="J85" s="114">
        <f>(F85-H85)*I85</f>
        <v>12.83</v>
      </c>
      <c r="K85" s="97"/>
      <c r="L85" s="7">
        <f>F85-H85</f>
        <v>320.83999999999997</v>
      </c>
    </row>
    <row r="86" spans="1:12" ht="28.5" customHeight="1" x14ac:dyDescent="0.2">
      <c r="A86" s="265"/>
      <c r="B86" s="266"/>
      <c r="C86" s="266"/>
      <c r="D86" s="266"/>
      <c r="E86" s="172"/>
      <c r="F86" s="173"/>
      <c r="G86" s="173"/>
      <c r="H86" s="173"/>
      <c r="I86" s="173"/>
      <c r="J86" s="174"/>
      <c r="K86" s="97"/>
    </row>
    <row r="87" spans="1:12" ht="18" customHeight="1" thickBot="1" x14ac:dyDescent="0.25">
      <c r="A87" s="476" t="s">
        <v>179</v>
      </c>
      <c r="B87" s="477"/>
      <c r="C87" s="477"/>
      <c r="D87" s="478"/>
      <c r="E87" s="267" t="s">
        <v>178</v>
      </c>
      <c r="F87" s="99">
        <f>F12</f>
        <v>128.80000000000001</v>
      </c>
      <c r="G87" s="99">
        <v>0.3</v>
      </c>
      <c r="H87" s="99">
        <v>0.5</v>
      </c>
      <c r="I87" s="99"/>
      <c r="J87" s="99">
        <f>F87*G87*H87</f>
        <v>19.32</v>
      </c>
      <c r="K87" s="97"/>
    </row>
    <row r="88" spans="1:12" ht="20.25" customHeight="1" thickBot="1" x14ac:dyDescent="0.25">
      <c r="A88" s="476"/>
      <c r="B88" s="477"/>
      <c r="C88" s="477"/>
      <c r="D88" s="478"/>
      <c r="E88" s="172"/>
      <c r="F88" s="173"/>
      <c r="G88" s="173"/>
      <c r="H88" s="173"/>
      <c r="I88" s="173"/>
      <c r="J88" s="174"/>
      <c r="K88" s="97"/>
    </row>
    <row r="89" spans="1:12" ht="15.75" thickBot="1" x14ac:dyDescent="0.3">
      <c r="A89" s="248"/>
      <c r="B89" s="249"/>
      <c r="C89" s="249"/>
      <c r="D89" s="249"/>
      <c r="E89" s="249"/>
      <c r="F89" s="247"/>
      <c r="G89" s="250"/>
      <c r="H89" s="247"/>
      <c r="I89" s="249"/>
      <c r="J89" s="252"/>
      <c r="K89" s="83"/>
    </row>
    <row r="90" spans="1:12" ht="15.75" thickBot="1" x14ac:dyDescent="0.3">
      <c r="A90" s="409" t="s">
        <v>104</v>
      </c>
      <c r="B90" s="410"/>
      <c r="C90" s="410"/>
      <c r="D90" s="410"/>
      <c r="E90" s="109" t="s">
        <v>85</v>
      </c>
      <c r="F90" s="110" t="s">
        <v>91</v>
      </c>
      <c r="G90" s="109" t="s">
        <v>61</v>
      </c>
      <c r="H90" s="109" t="s">
        <v>77</v>
      </c>
      <c r="I90" s="109" t="s">
        <v>62</v>
      </c>
      <c r="J90" s="111" t="s">
        <v>93</v>
      </c>
      <c r="K90" s="83"/>
    </row>
    <row r="91" spans="1:12" ht="12.75" x14ac:dyDescent="0.2">
      <c r="A91" s="406" t="s">
        <v>72</v>
      </c>
      <c r="B91" s="407"/>
      <c r="C91" s="407"/>
      <c r="D91" s="408"/>
      <c r="E91" s="261" t="s">
        <v>85</v>
      </c>
      <c r="F91" s="99">
        <v>15</v>
      </c>
      <c r="G91" s="99">
        <v>1.1000000000000001</v>
      </c>
      <c r="H91" s="99"/>
      <c r="I91" s="99">
        <v>2</v>
      </c>
      <c r="J91" s="264">
        <f>F91*G91*I91</f>
        <v>33</v>
      </c>
      <c r="K91" s="97"/>
    </row>
    <row r="92" spans="1:12" ht="12.75" customHeight="1" thickBot="1" x14ac:dyDescent="0.3">
      <c r="A92" s="481"/>
      <c r="B92" s="482"/>
      <c r="C92" s="482"/>
      <c r="D92" s="482"/>
      <c r="E92" s="483"/>
      <c r="F92" s="482"/>
      <c r="G92" s="482"/>
      <c r="H92" s="482"/>
      <c r="I92" s="482"/>
      <c r="J92" s="484"/>
      <c r="K92" s="83"/>
    </row>
    <row r="93" spans="1:12" ht="15.75" thickBot="1" x14ac:dyDescent="0.25">
      <c r="A93" s="409" t="s">
        <v>109</v>
      </c>
      <c r="B93" s="410"/>
      <c r="C93" s="410"/>
      <c r="D93" s="410"/>
      <c r="E93" s="109" t="s">
        <v>85</v>
      </c>
      <c r="F93" s="110" t="s">
        <v>91</v>
      </c>
      <c r="G93" s="109" t="s">
        <v>61</v>
      </c>
      <c r="H93" s="109" t="s">
        <v>77</v>
      </c>
      <c r="I93" s="109" t="s">
        <v>62</v>
      </c>
      <c r="J93" s="111" t="s">
        <v>93</v>
      </c>
      <c r="K93" s="84"/>
    </row>
    <row r="94" spans="1:12" ht="12.75" x14ac:dyDescent="0.2">
      <c r="A94" s="411" t="s">
        <v>140</v>
      </c>
      <c r="B94" s="412"/>
      <c r="C94" s="412"/>
      <c r="D94" s="412"/>
      <c r="E94" s="267" t="s">
        <v>85</v>
      </c>
      <c r="F94" s="268">
        <f>F34</f>
        <v>108.8</v>
      </c>
      <c r="G94" s="99"/>
      <c r="H94" s="99">
        <v>1.1000000000000001</v>
      </c>
      <c r="I94" s="99">
        <v>2</v>
      </c>
      <c r="J94" s="264">
        <f>F94*H94*I94</f>
        <v>239.36</v>
      </c>
      <c r="K94" s="97"/>
    </row>
    <row r="95" spans="1:12" ht="12.75" x14ac:dyDescent="0.2">
      <c r="A95" s="411" t="s">
        <v>139</v>
      </c>
      <c r="B95" s="412"/>
      <c r="C95" s="412"/>
      <c r="D95" s="412"/>
      <c r="E95" s="267" t="s">
        <v>85</v>
      </c>
      <c r="F95" s="268">
        <v>15</v>
      </c>
      <c r="G95" s="99"/>
      <c r="H95" s="99">
        <v>0.9</v>
      </c>
      <c r="I95" s="99">
        <v>2</v>
      </c>
      <c r="J95" s="264">
        <f>F95*H95*I95</f>
        <v>27</v>
      </c>
      <c r="K95" s="97"/>
    </row>
    <row r="96" spans="1:12" ht="12.75" x14ac:dyDescent="0.2">
      <c r="A96" s="411" t="s">
        <v>139</v>
      </c>
      <c r="B96" s="412"/>
      <c r="C96" s="412"/>
      <c r="D96" s="412"/>
      <c r="E96" s="267" t="s">
        <v>85</v>
      </c>
      <c r="F96" s="268">
        <v>15</v>
      </c>
      <c r="G96" s="257"/>
      <c r="H96" s="99">
        <v>0.45</v>
      </c>
      <c r="I96" s="99">
        <v>2</v>
      </c>
      <c r="J96" s="264">
        <f>F96*H96*I96</f>
        <v>13.5</v>
      </c>
      <c r="K96" s="97"/>
    </row>
    <row r="97" spans="1:11" ht="12.75" x14ac:dyDescent="0.2">
      <c r="A97" s="403" t="s">
        <v>139</v>
      </c>
      <c r="B97" s="404"/>
      <c r="C97" s="404"/>
      <c r="D97" s="405"/>
      <c r="E97" s="244" t="s">
        <v>85</v>
      </c>
      <c r="F97" s="268">
        <v>15</v>
      </c>
      <c r="G97" s="257"/>
      <c r="H97" s="99">
        <v>0.45</v>
      </c>
      <c r="I97" s="242">
        <v>2</v>
      </c>
      <c r="J97" s="264">
        <f>F97*H97*I97</f>
        <v>13.5</v>
      </c>
      <c r="K97" s="97"/>
    </row>
    <row r="98" spans="1:11" ht="13.5" thickBot="1" x14ac:dyDescent="0.25">
      <c r="A98" s="403" t="s">
        <v>138</v>
      </c>
      <c r="B98" s="404"/>
      <c r="C98" s="404"/>
      <c r="D98" s="405"/>
      <c r="E98" s="244" t="s">
        <v>85</v>
      </c>
      <c r="F98" s="257">
        <v>0.74</v>
      </c>
      <c r="G98" s="257"/>
      <c r="H98" s="257"/>
      <c r="I98" s="258">
        <v>4</v>
      </c>
      <c r="J98" s="259">
        <f>F98*I98</f>
        <v>2.96</v>
      </c>
      <c r="K98" s="97"/>
    </row>
    <row r="99" spans="1:11" ht="21" customHeight="1" thickBot="1" x14ac:dyDescent="0.25">
      <c r="A99" s="400" t="s">
        <v>125</v>
      </c>
      <c r="B99" s="401"/>
      <c r="C99" s="401"/>
      <c r="D99" s="401"/>
      <c r="E99" s="401"/>
      <c r="F99" s="401"/>
      <c r="G99" s="401"/>
      <c r="H99" s="401"/>
      <c r="I99" s="402"/>
      <c r="J99" s="119">
        <f>SUM(J94:J98)</f>
        <v>296.32</v>
      </c>
      <c r="K99" s="97"/>
    </row>
    <row r="100" spans="1:11" ht="13.5" thickBot="1" x14ac:dyDescent="0.25">
      <c r="A100" s="286"/>
      <c r="B100" s="287"/>
      <c r="C100" s="287"/>
      <c r="D100" s="287"/>
      <c r="E100" s="287"/>
      <c r="F100" s="287"/>
      <c r="G100" s="287"/>
      <c r="H100" s="287"/>
      <c r="I100" s="287"/>
      <c r="J100" s="269"/>
      <c r="K100" s="97"/>
    </row>
    <row r="101" spans="1:11" ht="13.5" thickBot="1" x14ac:dyDescent="0.25">
      <c r="A101" s="409" t="s">
        <v>132</v>
      </c>
      <c r="B101" s="410"/>
      <c r="C101" s="410"/>
      <c r="D101" s="410"/>
      <c r="E101" s="109" t="s">
        <v>85</v>
      </c>
      <c r="F101" s="110" t="s">
        <v>91</v>
      </c>
      <c r="G101" s="109" t="s">
        <v>61</v>
      </c>
      <c r="H101" s="109" t="s">
        <v>77</v>
      </c>
      <c r="I101" s="109" t="s">
        <v>62</v>
      </c>
      <c r="J101" s="111" t="s">
        <v>93</v>
      </c>
      <c r="K101" s="97"/>
    </row>
    <row r="102" spans="1:11" ht="12.75" x14ac:dyDescent="0.2">
      <c r="A102" s="406" t="s">
        <v>72</v>
      </c>
      <c r="B102" s="407"/>
      <c r="C102" s="407"/>
      <c r="D102" s="408"/>
      <c r="E102" s="261" t="s">
        <v>85</v>
      </c>
      <c r="F102" s="99">
        <v>15</v>
      </c>
      <c r="G102" s="99">
        <v>1.1000000000000001</v>
      </c>
      <c r="H102" s="99"/>
      <c r="I102" s="99">
        <v>2</v>
      </c>
      <c r="J102" s="264">
        <f>F102*I102</f>
        <v>30</v>
      </c>
      <c r="K102" s="97"/>
    </row>
    <row r="103" spans="1:11" ht="13.5" thickBot="1" x14ac:dyDescent="0.25">
      <c r="A103" s="411" t="s">
        <v>134</v>
      </c>
      <c r="B103" s="412"/>
      <c r="C103" s="412"/>
      <c r="D103" s="412"/>
      <c r="E103" s="267" t="s">
        <v>85</v>
      </c>
      <c r="F103" s="268">
        <v>2.64</v>
      </c>
      <c r="G103" s="257"/>
      <c r="H103" s="99"/>
      <c r="I103" s="99">
        <v>2</v>
      </c>
      <c r="J103" s="264">
        <f>F103*I103</f>
        <v>5.28</v>
      </c>
      <c r="K103" s="97"/>
    </row>
    <row r="104" spans="1:11" ht="21" customHeight="1" thickBot="1" x14ac:dyDescent="0.25">
      <c r="A104" s="400" t="s">
        <v>133</v>
      </c>
      <c r="B104" s="401"/>
      <c r="C104" s="401"/>
      <c r="D104" s="401"/>
      <c r="E104" s="401"/>
      <c r="F104" s="401"/>
      <c r="G104" s="401"/>
      <c r="H104" s="401"/>
      <c r="I104" s="402"/>
      <c r="J104" s="119">
        <f>SUM(J102:J103)</f>
        <v>35.28</v>
      </c>
      <c r="K104" s="97"/>
    </row>
    <row r="105" spans="1:11" ht="13.5" thickBot="1" x14ac:dyDescent="0.25">
      <c r="A105" s="400" t="s">
        <v>105</v>
      </c>
      <c r="B105" s="401"/>
      <c r="C105" s="401"/>
      <c r="D105" s="402"/>
      <c r="E105" s="109" t="s">
        <v>85</v>
      </c>
      <c r="F105" s="110" t="s">
        <v>91</v>
      </c>
      <c r="G105" s="109" t="s">
        <v>61</v>
      </c>
      <c r="H105" s="109" t="s">
        <v>77</v>
      </c>
      <c r="I105" s="109" t="s">
        <v>62</v>
      </c>
      <c r="J105" s="111" t="s">
        <v>93</v>
      </c>
      <c r="K105" s="97"/>
    </row>
    <row r="106" spans="1:11" ht="12.75" x14ac:dyDescent="0.2">
      <c r="A106" s="398" t="s">
        <v>172</v>
      </c>
      <c r="B106" s="399"/>
      <c r="C106" s="399"/>
      <c r="D106" s="399"/>
      <c r="E106" s="267" t="s">
        <v>85</v>
      </c>
      <c r="F106" s="99"/>
      <c r="G106" s="99"/>
      <c r="H106" s="99"/>
      <c r="I106" s="99"/>
      <c r="J106" s="264">
        <v>237.69</v>
      </c>
      <c r="K106" s="97"/>
    </row>
    <row r="107" spans="1:11" ht="12.75" x14ac:dyDescent="0.2">
      <c r="A107" s="398"/>
      <c r="B107" s="399"/>
      <c r="C107" s="399"/>
      <c r="D107" s="399"/>
      <c r="E107" s="267"/>
      <c r="F107" s="99"/>
      <c r="G107" s="99"/>
      <c r="H107" s="99"/>
      <c r="I107" s="99"/>
      <c r="J107" s="264"/>
      <c r="K107" s="97"/>
    </row>
    <row r="108" spans="1:11" ht="13.5" thickBot="1" x14ac:dyDescent="0.25">
      <c r="A108" s="398"/>
      <c r="B108" s="399"/>
      <c r="C108" s="399"/>
      <c r="D108" s="399"/>
      <c r="E108" s="267"/>
      <c r="F108" s="99"/>
      <c r="G108" s="99"/>
      <c r="H108" s="99"/>
      <c r="I108" s="99"/>
      <c r="J108" s="264"/>
      <c r="K108" s="97"/>
    </row>
    <row r="109" spans="1:11" ht="21" customHeight="1" thickBot="1" x14ac:dyDescent="0.25">
      <c r="A109" s="400" t="s">
        <v>74</v>
      </c>
      <c r="B109" s="401"/>
      <c r="C109" s="401"/>
      <c r="D109" s="401"/>
      <c r="E109" s="401"/>
      <c r="F109" s="401"/>
      <c r="G109" s="401"/>
      <c r="H109" s="401"/>
      <c r="I109" s="402"/>
      <c r="J109" s="119">
        <f>SUM(J106:J108)</f>
        <v>237.69</v>
      </c>
      <c r="K109" s="97"/>
    </row>
    <row r="110" spans="1:11" ht="15.75" thickBot="1" x14ac:dyDescent="0.25">
      <c r="A110" s="288"/>
      <c r="B110" s="289"/>
      <c r="C110" s="289"/>
      <c r="D110" s="289"/>
      <c r="E110" s="289"/>
      <c r="F110" s="289"/>
      <c r="G110" s="289"/>
      <c r="H110" s="289"/>
      <c r="I110" s="247"/>
      <c r="J110" s="270"/>
      <c r="K110" s="97"/>
    </row>
    <row r="111" spans="1:11" ht="13.5" thickBot="1" x14ac:dyDescent="0.25">
      <c r="A111" s="400" t="s">
        <v>106</v>
      </c>
      <c r="B111" s="401"/>
      <c r="C111" s="401"/>
      <c r="D111" s="401"/>
      <c r="E111" s="271" t="s">
        <v>73</v>
      </c>
      <c r="F111" s="272" t="s">
        <v>91</v>
      </c>
      <c r="G111" s="109" t="s">
        <v>61</v>
      </c>
      <c r="H111" s="109" t="s">
        <v>77</v>
      </c>
      <c r="I111" s="109" t="s">
        <v>62</v>
      </c>
      <c r="J111" s="111" t="s">
        <v>115</v>
      </c>
      <c r="K111" s="97"/>
    </row>
    <row r="112" spans="1:11" ht="17.25" customHeight="1" thickBot="1" x14ac:dyDescent="0.25">
      <c r="A112" s="396" t="s">
        <v>75</v>
      </c>
      <c r="B112" s="397"/>
      <c r="C112" s="397"/>
      <c r="D112" s="397"/>
      <c r="E112" s="273" t="s">
        <v>73</v>
      </c>
      <c r="F112" s="113">
        <v>32.58</v>
      </c>
      <c r="G112" s="113"/>
      <c r="H112" s="113"/>
      <c r="I112" s="113"/>
      <c r="J112" s="114">
        <f>F112</f>
        <v>32.58</v>
      </c>
      <c r="K112" s="97"/>
    </row>
    <row r="113" spans="1:11" ht="15.75" thickBot="1" x14ac:dyDescent="0.25">
      <c r="A113" s="288"/>
      <c r="B113" s="289"/>
      <c r="C113" s="289"/>
      <c r="D113" s="289"/>
      <c r="E113" s="289"/>
      <c r="F113" s="289"/>
      <c r="G113" s="289"/>
      <c r="H113" s="289"/>
      <c r="I113" s="247"/>
      <c r="J113" s="270"/>
      <c r="K113" s="97"/>
    </row>
    <row r="114" spans="1:11" ht="13.5" thickBot="1" x14ac:dyDescent="0.25">
      <c r="A114" s="400" t="s">
        <v>107</v>
      </c>
      <c r="B114" s="401"/>
      <c r="C114" s="401"/>
      <c r="D114" s="402"/>
      <c r="E114" s="109" t="s">
        <v>85</v>
      </c>
      <c r="F114" s="110" t="s">
        <v>91</v>
      </c>
      <c r="G114" s="109" t="s">
        <v>61</v>
      </c>
      <c r="H114" s="109" t="s">
        <v>77</v>
      </c>
      <c r="I114" s="109" t="s">
        <v>108</v>
      </c>
      <c r="J114" s="111" t="s">
        <v>93</v>
      </c>
      <c r="K114" s="97"/>
    </row>
    <row r="115" spans="1:11" ht="17.25" customHeight="1" thickBot="1" x14ac:dyDescent="0.25">
      <c r="A115" s="396" t="s">
        <v>76</v>
      </c>
      <c r="B115" s="397"/>
      <c r="C115" s="397"/>
      <c r="D115" s="397"/>
      <c r="E115" s="274" t="s">
        <v>85</v>
      </c>
      <c r="F115" s="113">
        <v>16.29</v>
      </c>
      <c r="G115" s="275">
        <v>3.8100000000000002E-2</v>
      </c>
      <c r="H115" s="113">
        <v>4</v>
      </c>
      <c r="I115" s="113">
        <v>3.14</v>
      </c>
      <c r="J115" s="114">
        <f>F115*G115*H115*I115</f>
        <v>7.8</v>
      </c>
      <c r="K115" s="97"/>
    </row>
    <row r="116" spans="1:11" x14ac:dyDescent="0.2">
      <c r="A116" s="276"/>
      <c r="B116" s="276"/>
      <c r="C116" s="276"/>
      <c r="D116" s="276"/>
      <c r="E116" s="276"/>
      <c r="F116" s="276"/>
      <c r="G116" s="276"/>
      <c r="H116" s="276"/>
      <c r="I116" s="276"/>
      <c r="J116" s="276"/>
      <c r="K116" s="101"/>
    </row>
    <row r="117" spans="1:11" x14ac:dyDescent="0.2">
      <c r="B117" s="8"/>
      <c r="C117" s="8"/>
      <c r="D117" s="8"/>
      <c r="E117" s="8"/>
      <c r="F117" s="8"/>
    </row>
    <row r="118" spans="1:11" x14ac:dyDescent="0.2">
      <c r="B118" s="8"/>
      <c r="C118" s="8"/>
      <c r="D118" s="8"/>
      <c r="E118" s="8"/>
      <c r="F118" s="8"/>
    </row>
    <row r="119" spans="1:11" x14ac:dyDescent="0.2">
      <c r="B119" s="8"/>
      <c r="C119" s="8"/>
      <c r="D119" s="8"/>
      <c r="E119" s="8"/>
      <c r="F119" s="8"/>
    </row>
    <row r="120" spans="1:11" x14ac:dyDescent="0.2">
      <c r="B120" s="8"/>
      <c r="C120" s="8"/>
      <c r="D120" s="8"/>
      <c r="E120" s="8"/>
      <c r="F120" s="8"/>
    </row>
    <row r="121" spans="1:11" x14ac:dyDescent="0.2">
      <c r="B121" s="8"/>
      <c r="C121" s="8"/>
      <c r="D121" s="8"/>
      <c r="E121" s="8"/>
      <c r="F121" s="8"/>
    </row>
    <row r="122" spans="1:11" x14ac:dyDescent="0.2">
      <c r="B122" s="8"/>
      <c r="C122" s="8"/>
      <c r="D122" s="8"/>
      <c r="E122" s="8"/>
      <c r="F122" s="8"/>
    </row>
    <row r="123" spans="1:11" x14ac:dyDescent="0.2">
      <c r="B123" s="8"/>
      <c r="C123" s="8"/>
      <c r="D123" s="8"/>
      <c r="E123" s="8"/>
      <c r="F123" s="8"/>
    </row>
    <row r="124" spans="1:11" x14ac:dyDescent="0.2">
      <c r="B124" s="8"/>
      <c r="C124" s="8"/>
      <c r="D124" s="8"/>
      <c r="E124" s="8"/>
      <c r="F124" s="8"/>
    </row>
    <row r="125" spans="1:11" x14ac:dyDescent="0.2">
      <c r="B125" s="8"/>
      <c r="C125" s="8"/>
      <c r="D125" s="8"/>
      <c r="E125" s="8"/>
      <c r="F125" s="8"/>
    </row>
    <row r="126" spans="1:11" x14ac:dyDescent="0.2">
      <c r="B126" s="8"/>
      <c r="C126" s="8"/>
      <c r="D126" s="8"/>
      <c r="E126" s="8"/>
      <c r="F126" s="8"/>
    </row>
    <row r="127" spans="1:11" x14ac:dyDescent="0.2">
      <c r="B127" s="8"/>
      <c r="C127" s="8"/>
      <c r="D127" s="8"/>
      <c r="E127" s="8"/>
      <c r="F127" s="8"/>
    </row>
    <row r="128" spans="1:11" x14ac:dyDescent="0.2">
      <c r="B128" s="8"/>
      <c r="C128" s="8"/>
      <c r="D128" s="8"/>
      <c r="E128" s="8"/>
      <c r="F128" s="8"/>
    </row>
    <row r="129" spans="2:6" x14ac:dyDescent="0.2">
      <c r="B129" s="8"/>
      <c r="C129" s="8"/>
      <c r="D129" s="8"/>
      <c r="E129" s="8"/>
      <c r="F129" s="8"/>
    </row>
    <row r="130" spans="2:6" x14ac:dyDescent="0.2">
      <c r="B130" s="8"/>
      <c r="C130" s="8"/>
      <c r="D130" s="8"/>
      <c r="E130" s="8"/>
      <c r="F130" s="8"/>
    </row>
    <row r="131" spans="2:6" x14ac:dyDescent="0.2">
      <c r="B131" s="8"/>
      <c r="C131" s="8"/>
      <c r="D131" s="8"/>
      <c r="E131" s="8"/>
      <c r="F131" s="8"/>
    </row>
    <row r="132" spans="2:6" x14ac:dyDescent="0.2">
      <c r="B132" s="8"/>
      <c r="C132" s="8"/>
      <c r="D132" s="8"/>
      <c r="E132" s="8"/>
      <c r="F132" s="8"/>
    </row>
    <row r="133" spans="2:6" x14ac:dyDescent="0.2">
      <c r="B133" s="8"/>
      <c r="C133" s="8"/>
      <c r="D133" s="8"/>
      <c r="E133" s="8"/>
      <c r="F133" s="8"/>
    </row>
    <row r="134" spans="2:6" x14ac:dyDescent="0.2">
      <c r="B134" s="8"/>
      <c r="C134" s="8"/>
      <c r="D134" s="8"/>
      <c r="E134" s="8"/>
      <c r="F134" s="8"/>
    </row>
    <row r="135" spans="2:6" x14ac:dyDescent="0.2">
      <c r="B135" s="8"/>
      <c r="C135" s="8"/>
      <c r="D135" s="8"/>
      <c r="E135" s="8"/>
      <c r="F135" s="8"/>
    </row>
    <row r="136" spans="2:6" x14ac:dyDescent="0.2">
      <c r="B136" s="8"/>
      <c r="C136" s="8"/>
      <c r="D136" s="8"/>
      <c r="E136" s="8"/>
      <c r="F136" s="8"/>
    </row>
    <row r="137" spans="2:6" x14ac:dyDescent="0.2">
      <c r="B137" s="8"/>
      <c r="C137" s="8"/>
      <c r="D137" s="8"/>
      <c r="E137" s="8"/>
      <c r="F137" s="8"/>
    </row>
    <row r="138" spans="2:6" x14ac:dyDescent="0.2">
      <c r="B138" s="8"/>
      <c r="C138" s="8"/>
      <c r="D138" s="8"/>
      <c r="E138" s="8"/>
      <c r="F138" s="8"/>
    </row>
    <row r="139" spans="2:6" x14ac:dyDescent="0.2">
      <c r="B139" s="8"/>
      <c r="C139" s="8"/>
      <c r="D139" s="8"/>
      <c r="E139" s="8"/>
      <c r="F139" s="8"/>
    </row>
    <row r="140" spans="2:6" x14ac:dyDescent="0.2">
      <c r="B140" s="8"/>
      <c r="C140" s="8"/>
      <c r="D140" s="8"/>
      <c r="E140" s="8"/>
      <c r="F140" s="8"/>
    </row>
    <row r="141" spans="2:6" x14ac:dyDescent="0.2">
      <c r="B141" s="8"/>
      <c r="C141" s="8"/>
      <c r="D141" s="8"/>
      <c r="E141" s="8"/>
      <c r="F141" s="8"/>
    </row>
    <row r="142" spans="2:6" x14ac:dyDescent="0.2">
      <c r="B142" s="8"/>
      <c r="C142" s="8"/>
      <c r="D142" s="8"/>
      <c r="E142" s="8"/>
      <c r="F142" s="8"/>
    </row>
    <row r="143" spans="2:6" x14ac:dyDescent="0.2">
      <c r="B143" s="8"/>
      <c r="C143" s="8"/>
      <c r="D143" s="8"/>
      <c r="E143" s="8"/>
      <c r="F143" s="8"/>
    </row>
    <row r="144" spans="2:6" x14ac:dyDescent="0.2">
      <c r="B144" s="8"/>
      <c r="C144" s="8"/>
      <c r="D144" s="8"/>
      <c r="E144" s="8"/>
      <c r="F144" s="8"/>
    </row>
    <row r="145" spans="2:6" x14ac:dyDescent="0.2">
      <c r="B145" s="8"/>
      <c r="C145" s="8"/>
      <c r="D145" s="8"/>
      <c r="E145" s="8"/>
      <c r="F145" s="8"/>
    </row>
    <row r="146" spans="2:6" x14ac:dyDescent="0.2">
      <c r="B146" s="8"/>
      <c r="C146" s="8"/>
      <c r="D146" s="8"/>
      <c r="E146" s="8"/>
      <c r="F146" s="8"/>
    </row>
    <row r="147" spans="2:6" x14ac:dyDescent="0.2">
      <c r="B147" s="8"/>
      <c r="C147" s="8"/>
      <c r="D147" s="8"/>
      <c r="E147" s="8"/>
      <c r="F147" s="8"/>
    </row>
    <row r="148" spans="2:6" x14ac:dyDescent="0.2">
      <c r="B148" s="8"/>
      <c r="C148" s="8"/>
      <c r="D148" s="8"/>
      <c r="E148" s="8"/>
      <c r="F148" s="8"/>
    </row>
    <row r="149" spans="2:6" x14ac:dyDescent="0.2">
      <c r="B149" s="8"/>
      <c r="C149" s="8"/>
      <c r="D149" s="8"/>
      <c r="E149" s="8"/>
      <c r="F149" s="8"/>
    </row>
    <row r="150" spans="2:6" x14ac:dyDescent="0.2">
      <c r="B150" s="8"/>
      <c r="C150" s="8"/>
      <c r="D150" s="8"/>
      <c r="E150" s="8"/>
      <c r="F150" s="8"/>
    </row>
    <row r="151" spans="2:6" x14ac:dyDescent="0.2">
      <c r="B151" s="8"/>
      <c r="C151" s="8"/>
      <c r="D151" s="8"/>
      <c r="E151" s="8"/>
      <c r="F151" s="8"/>
    </row>
    <row r="152" spans="2:6" x14ac:dyDescent="0.2">
      <c r="B152" s="8"/>
      <c r="C152" s="8"/>
      <c r="D152" s="8"/>
      <c r="E152" s="8"/>
      <c r="F152" s="8"/>
    </row>
    <row r="153" spans="2:6" x14ac:dyDescent="0.2">
      <c r="B153" s="8"/>
      <c r="C153" s="8"/>
      <c r="D153" s="8"/>
      <c r="E153" s="8"/>
      <c r="F153" s="8"/>
    </row>
    <row r="154" spans="2:6" x14ac:dyDescent="0.2">
      <c r="B154" s="8"/>
      <c r="C154" s="8"/>
      <c r="D154" s="8"/>
      <c r="E154" s="8"/>
      <c r="F154" s="8"/>
    </row>
    <row r="155" spans="2:6" x14ac:dyDescent="0.2">
      <c r="B155" s="8"/>
      <c r="C155" s="8"/>
      <c r="D155" s="8"/>
      <c r="E155" s="8"/>
      <c r="F155" s="8"/>
    </row>
    <row r="156" spans="2:6" ht="75.75" customHeight="1" x14ac:dyDescent="0.2">
      <c r="B156" s="8"/>
      <c r="C156" s="8"/>
      <c r="D156" s="8"/>
      <c r="E156" s="8"/>
      <c r="F156" s="8"/>
    </row>
    <row r="157" spans="2:6" x14ac:dyDescent="0.2">
      <c r="B157" s="8"/>
      <c r="C157" s="8"/>
      <c r="D157" s="8"/>
      <c r="E157" s="8"/>
      <c r="F157" s="8"/>
    </row>
    <row r="158" spans="2:6" x14ac:dyDescent="0.2">
      <c r="B158" s="8"/>
      <c r="C158" s="8"/>
      <c r="D158" s="8"/>
      <c r="E158" s="8"/>
      <c r="F158" s="8"/>
    </row>
    <row r="159" spans="2:6" x14ac:dyDescent="0.2">
      <c r="B159" s="8"/>
      <c r="C159" s="8"/>
      <c r="D159" s="8"/>
      <c r="E159" s="8"/>
      <c r="F159" s="8"/>
    </row>
    <row r="160" spans="2:6" x14ac:dyDescent="0.2">
      <c r="B160" s="8"/>
      <c r="C160" s="8"/>
      <c r="D160" s="8"/>
      <c r="E160" s="8"/>
      <c r="F160" s="8"/>
    </row>
    <row r="161" spans="2:6" x14ac:dyDescent="0.2">
      <c r="B161" s="8"/>
      <c r="C161" s="8"/>
      <c r="D161" s="8"/>
      <c r="E161" s="8"/>
      <c r="F161" s="8"/>
    </row>
    <row r="162" spans="2:6" ht="12.75" customHeight="1" x14ac:dyDescent="0.2">
      <c r="B162" s="9"/>
      <c r="C162" s="9"/>
      <c r="D162" s="9"/>
      <c r="E162" s="9"/>
      <c r="F162" s="10"/>
    </row>
    <row r="163" spans="2:6" x14ac:dyDescent="0.2">
      <c r="B163" s="9"/>
      <c r="C163" s="9"/>
      <c r="D163" s="9"/>
      <c r="E163" s="9"/>
      <c r="F163" s="10"/>
    </row>
    <row r="164" spans="2:6" x14ac:dyDescent="0.2">
      <c r="B164" s="8"/>
      <c r="C164" s="8"/>
      <c r="D164" s="8"/>
      <c r="E164" s="8"/>
      <c r="F164" s="8"/>
    </row>
    <row r="165" spans="2:6" x14ac:dyDescent="0.2">
      <c r="B165" s="8"/>
      <c r="C165" s="8"/>
      <c r="D165" s="8"/>
      <c r="E165" s="8"/>
      <c r="F165" s="8"/>
    </row>
    <row r="166" spans="2:6" x14ac:dyDescent="0.2">
      <c r="B166" s="8"/>
      <c r="C166" s="8"/>
      <c r="D166" s="8"/>
      <c r="E166" s="8"/>
    </row>
    <row r="167" spans="2:6" x14ac:dyDescent="0.2">
      <c r="B167" s="8"/>
      <c r="C167" s="8"/>
      <c r="D167" s="8"/>
      <c r="E167" s="8"/>
    </row>
    <row r="168" spans="2:6" x14ac:dyDescent="0.2">
      <c r="B168" s="8"/>
      <c r="C168" s="8"/>
      <c r="D168" s="8"/>
      <c r="E168" s="8"/>
    </row>
    <row r="169" spans="2:6" x14ac:dyDescent="0.2">
      <c r="B169" s="8"/>
      <c r="C169" s="8"/>
      <c r="D169" s="8"/>
      <c r="E169" s="8"/>
    </row>
    <row r="170" spans="2:6" x14ac:dyDescent="0.2">
      <c r="B170" s="8"/>
      <c r="C170" s="8"/>
      <c r="D170" s="8"/>
      <c r="E170" s="8"/>
    </row>
    <row r="171" spans="2:6" x14ac:dyDescent="0.2">
      <c r="B171" s="8"/>
      <c r="C171" s="8"/>
      <c r="D171" s="8"/>
      <c r="E171" s="8"/>
    </row>
    <row r="172" spans="2:6" x14ac:dyDescent="0.2">
      <c r="B172" s="8"/>
      <c r="C172" s="8"/>
      <c r="D172" s="8"/>
      <c r="E172" s="8"/>
    </row>
    <row r="173" spans="2:6" x14ac:dyDescent="0.2">
      <c r="B173" s="8"/>
      <c r="C173" s="8"/>
      <c r="D173" s="8"/>
      <c r="E173" s="8"/>
    </row>
    <row r="174" spans="2:6" x14ac:dyDescent="0.2">
      <c r="B174" s="8"/>
      <c r="C174" s="8"/>
      <c r="D174" s="8"/>
      <c r="E174" s="8"/>
    </row>
    <row r="175" spans="2:6" x14ac:dyDescent="0.2">
      <c r="B175" s="8"/>
      <c r="C175" s="8"/>
      <c r="D175" s="8"/>
      <c r="E175" s="8"/>
    </row>
    <row r="176" spans="2:6" x14ac:dyDescent="0.2">
      <c r="B176" s="8"/>
      <c r="C176" s="8"/>
      <c r="D176" s="8"/>
      <c r="E176" s="8"/>
    </row>
    <row r="177" spans="2:5" x14ac:dyDescent="0.2">
      <c r="B177" s="8"/>
      <c r="C177" s="8"/>
      <c r="D177" s="8"/>
      <c r="E177" s="8"/>
    </row>
    <row r="178" spans="2:5" x14ac:dyDescent="0.2">
      <c r="B178" s="8"/>
      <c r="C178" s="8"/>
      <c r="D178" s="8"/>
      <c r="E178" s="8"/>
    </row>
    <row r="179" spans="2:5" x14ac:dyDescent="0.2">
      <c r="B179" s="8"/>
      <c r="C179" s="8"/>
      <c r="D179" s="8"/>
      <c r="E179" s="8"/>
    </row>
    <row r="180" spans="2:5" x14ac:dyDescent="0.2">
      <c r="B180" s="8"/>
      <c r="C180" s="8"/>
      <c r="D180" s="8"/>
      <c r="E180" s="8"/>
    </row>
    <row r="181" spans="2:5" x14ac:dyDescent="0.2">
      <c r="B181" s="8"/>
      <c r="C181" s="8"/>
      <c r="D181" s="8"/>
      <c r="E181" s="8"/>
    </row>
    <row r="182" spans="2:5" x14ac:dyDescent="0.2">
      <c r="B182" s="8"/>
      <c r="C182" s="8"/>
      <c r="D182" s="8"/>
      <c r="E182" s="8"/>
    </row>
    <row r="183" spans="2:5" x14ac:dyDescent="0.2">
      <c r="B183" s="8"/>
      <c r="C183" s="8"/>
      <c r="D183" s="8"/>
      <c r="E183" s="8"/>
    </row>
    <row r="184" spans="2:5" x14ac:dyDescent="0.2">
      <c r="B184" s="8"/>
      <c r="C184" s="8"/>
      <c r="D184" s="8"/>
      <c r="E184" s="8"/>
    </row>
    <row r="185" spans="2:5" x14ac:dyDescent="0.2">
      <c r="B185" s="8"/>
      <c r="C185" s="8"/>
      <c r="D185" s="8"/>
      <c r="E185" s="8"/>
    </row>
    <row r="186" spans="2:5" x14ac:dyDescent="0.2">
      <c r="B186" s="8"/>
      <c r="C186" s="8"/>
      <c r="D186" s="8"/>
      <c r="E186" s="8"/>
    </row>
    <row r="187" spans="2:5" x14ac:dyDescent="0.2">
      <c r="B187" s="8"/>
      <c r="C187" s="8"/>
      <c r="D187" s="8"/>
      <c r="E187" s="8"/>
    </row>
    <row r="188" spans="2:5" x14ac:dyDescent="0.2">
      <c r="B188" s="8"/>
      <c r="C188" s="8"/>
      <c r="D188" s="8"/>
      <c r="E188" s="8"/>
    </row>
    <row r="189" spans="2:5" x14ac:dyDescent="0.2">
      <c r="B189" s="8"/>
      <c r="C189" s="8"/>
      <c r="D189" s="8"/>
      <c r="E189" s="8"/>
    </row>
    <row r="190" spans="2:5" x14ac:dyDescent="0.2">
      <c r="B190" s="8"/>
      <c r="C190" s="8"/>
      <c r="D190" s="8"/>
      <c r="E190" s="8"/>
    </row>
    <row r="191" spans="2:5" x14ac:dyDescent="0.2">
      <c r="B191" s="10"/>
      <c r="C191" s="8"/>
      <c r="D191" s="8"/>
      <c r="E191" s="8"/>
    </row>
    <row r="192" spans="2:5" x14ac:dyDescent="0.2">
      <c r="B192" s="10"/>
      <c r="C192" s="8"/>
      <c r="D192" s="8"/>
      <c r="E192" s="8"/>
    </row>
    <row r="193" spans="2:5" x14ac:dyDescent="0.2">
      <c r="B193" s="10"/>
      <c r="C193" s="8"/>
      <c r="D193" s="8"/>
      <c r="E193" s="8"/>
    </row>
    <row r="194" spans="2:5" ht="77.25" customHeight="1" x14ac:dyDescent="0.2">
      <c r="B194" s="10"/>
      <c r="C194" s="8"/>
      <c r="D194" s="8"/>
      <c r="E194" s="8"/>
    </row>
    <row r="195" spans="2:5" x14ac:dyDescent="0.2">
      <c r="B195" s="10"/>
      <c r="C195" s="8"/>
      <c r="D195" s="8"/>
      <c r="E195" s="8"/>
    </row>
    <row r="196" spans="2:5" x14ac:dyDescent="0.2">
      <c r="B196" s="10"/>
      <c r="C196" s="8"/>
      <c r="D196" s="8"/>
      <c r="E196" s="8"/>
    </row>
    <row r="197" spans="2:5" x14ac:dyDescent="0.2">
      <c r="B197" s="10"/>
      <c r="C197" s="8"/>
      <c r="D197" s="8"/>
      <c r="E197" s="8"/>
    </row>
    <row r="198" spans="2:5" x14ac:dyDescent="0.2">
      <c r="B198" s="10"/>
      <c r="C198" s="8"/>
      <c r="D198" s="8"/>
      <c r="E198" s="8"/>
    </row>
    <row r="199" spans="2:5" x14ac:dyDescent="0.2">
      <c r="B199" s="10"/>
      <c r="C199" s="8"/>
      <c r="D199" s="8"/>
      <c r="E199" s="8"/>
    </row>
    <row r="200" spans="2:5" x14ac:dyDescent="0.2">
      <c r="B200" s="10"/>
      <c r="C200" s="8"/>
      <c r="D200" s="8"/>
      <c r="E200" s="8"/>
    </row>
    <row r="201" spans="2:5" x14ac:dyDescent="0.2">
      <c r="B201" s="8"/>
      <c r="C201" s="8"/>
      <c r="D201" s="8"/>
      <c r="E201" s="8"/>
    </row>
    <row r="202" spans="2:5" x14ac:dyDescent="0.2">
      <c r="B202" s="8"/>
      <c r="C202" s="8"/>
      <c r="D202" s="8"/>
      <c r="E202" s="8"/>
    </row>
    <row r="203" spans="2:5" x14ac:dyDescent="0.2">
      <c r="B203" s="8"/>
      <c r="C203" s="8"/>
      <c r="D203" s="8"/>
      <c r="E203" s="8"/>
    </row>
    <row r="204" spans="2:5" x14ac:dyDescent="0.2">
      <c r="B204" s="8"/>
      <c r="C204" s="8"/>
      <c r="D204" s="8"/>
      <c r="E204" s="8"/>
    </row>
    <row r="205" spans="2:5" x14ac:dyDescent="0.2">
      <c r="B205" s="8"/>
      <c r="C205" s="8"/>
      <c r="D205" s="8"/>
      <c r="E205" s="8"/>
    </row>
    <row r="206" spans="2:5" x14ac:dyDescent="0.2">
      <c r="B206" s="8"/>
      <c r="C206" s="8"/>
      <c r="D206" s="8"/>
      <c r="E206" s="8"/>
    </row>
    <row r="207" spans="2:5" x14ac:dyDescent="0.2">
      <c r="B207" s="8"/>
      <c r="C207" s="8"/>
      <c r="D207" s="8"/>
      <c r="E207" s="8"/>
    </row>
    <row r="208" spans="2:5" x14ac:dyDescent="0.2">
      <c r="B208" s="8"/>
      <c r="C208" s="8"/>
      <c r="D208" s="8"/>
      <c r="E208" s="8"/>
    </row>
    <row r="209" spans="2:5" x14ac:dyDescent="0.2">
      <c r="B209" s="8"/>
      <c r="C209" s="8"/>
      <c r="D209" s="8"/>
      <c r="E209" s="8"/>
    </row>
    <row r="210" spans="2:5" x14ac:dyDescent="0.2">
      <c r="B210" s="8"/>
      <c r="C210" s="8"/>
      <c r="D210" s="8"/>
      <c r="E210" s="8"/>
    </row>
    <row r="211" spans="2:5" x14ac:dyDescent="0.2">
      <c r="B211" s="8"/>
      <c r="C211" s="8"/>
      <c r="D211" s="8"/>
      <c r="E211" s="8"/>
    </row>
    <row r="212" spans="2:5" x14ac:dyDescent="0.2">
      <c r="B212" s="8"/>
      <c r="C212" s="8"/>
      <c r="D212" s="8"/>
      <c r="E212" s="8"/>
    </row>
    <row r="213" spans="2:5" x14ac:dyDescent="0.2">
      <c r="B213" s="8"/>
      <c r="C213" s="8"/>
      <c r="D213" s="8"/>
      <c r="E213" s="8"/>
    </row>
    <row r="214" spans="2:5" x14ac:dyDescent="0.2">
      <c r="B214" s="8"/>
      <c r="C214" s="8"/>
      <c r="D214" s="8"/>
      <c r="E214" s="8"/>
    </row>
    <row r="215" spans="2:5" x14ac:dyDescent="0.2">
      <c r="B215" s="8"/>
      <c r="C215" s="8"/>
      <c r="D215" s="8"/>
      <c r="E215" s="8"/>
    </row>
    <row r="216" spans="2:5" x14ac:dyDescent="0.2">
      <c r="B216" s="8"/>
      <c r="C216" s="8"/>
      <c r="D216" s="8"/>
      <c r="E216" s="8"/>
    </row>
    <row r="217" spans="2:5" x14ac:dyDescent="0.2">
      <c r="B217" s="8"/>
      <c r="C217" s="8"/>
      <c r="D217" s="8"/>
      <c r="E217" s="8"/>
    </row>
    <row r="218" spans="2:5" x14ac:dyDescent="0.2">
      <c r="B218" s="8"/>
      <c r="C218" s="8"/>
      <c r="D218" s="8"/>
      <c r="E218" s="8"/>
    </row>
    <row r="219" spans="2:5" x14ac:dyDescent="0.2">
      <c r="B219" s="8"/>
      <c r="C219" s="8"/>
      <c r="D219" s="8"/>
      <c r="E219" s="8"/>
    </row>
    <row r="220" spans="2:5" x14ac:dyDescent="0.2">
      <c r="B220" s="8"/>
      <c r="C220" s="8"/>
      <c r="D220" s="8"/>
      <c r="E220" s="8"/>
    </row>
    <row r="221" spans="2:5" x14ac:dyDescent="0.2">
      <c r="B221" s="8"/>
      <c r="C221" s="8"/>
      <c r="D221" s="8"/>
      <c r="E221" s="8"/>
    </row>
    <row r="222" spans="2:5" x14ac:dyDescent="0.2">
      <c r="B222" s="8"/>
      <c r="C222" s="8"/>
      <c r="D222" s="8"/>
      <c r="E222" s="8"/>
    </row>
    <row r="223" spans="2:5" x14ac:dyDescent="0.2">
      <c r="B223" s="8"/>
      <c r="C223" s="8"/>
      <c r="D223" s="8"/>
      <c r="E223" s="8"/>
    </row>
    <row r="224" spans="2:5" x14ac:dyDescent="0.2">
      <c r="B224" s="8"/>
      <c r="C224" s="8"/>
      <c r="D224" s="8"/>
      <c r="E224" s="8"/>
    </row>
    <row r="225" spans="2:5" x14ac:dyDescent="0.2">
      <c r="B225" s="8"/>
      <c r="C225" s="8"/>
      <c r="D225" s="8"/>
      <c r="E225" s="8"/>
    </row>
    <row r="226" spans="2:5" x14ac:dyDescent="0.2">
      <c r="B226" s="8"/>
      <c r="C226" s="8"/>
      <c r="D226" s="8"/>
      <c r="E226" s="8"/>
    </row>
    <row r="227" spans="2:5" x14ac:dyDescent="0.2">
      <c r="B227" s="8"/>
      <c r="C227" s="8"/>
      <c r="D227" s="8"/>
      <c r="E227" s="8"/>
    </row>
    <row r="228" spans="2:5" x14ac:dyDescent="0.2">
      <c r="B228" s="8"/>
      <c r="C228" s="8"/>
      <c r="D228" s="8"/>
      <c r="E228" s="8"/>
    </row>
    <row r="229" spans="2:5" x14ac:dyDescent="0.2">
      <c r="B229" s="8"/>
      <c r="C229" s="8"/>
      <c r="D229" s="8"/>
      <c r="E229" s="8"/>
    </row>
    <row r="230" spans="2:5" x14ac:dyDescent="0.2">
      <c r="B230" s="8"/>
      <c r="C230" s="8"/>
      <c r="D230" s="8"/>
      <c r="E230" s="8"/>
    </row>
    <row r="231" spans="2:5" ht="6" customHeight="1" x14ac:dyDescent="0.2">
      <c r="B231" s="8"/>
      <c r="C231" s="8"/>
      <c r="D231" s="8"/>
      <c r="E231" s="8"/>
    </row>
    <row r="232" spans="2:5" ht="79.5" hidden="1" customHeight="1" x14ac:dyDescent="0.2">
      <c r="B232" s="8"/>
      <c r="C232" s="8"/>
      <c r="D232" s="8"/>
      <c r="E232" s="8"/>
    </row>
    <row r="233" spans="2:5" x14ac:dyDescent="0.2">
      <c r="B233" s="8"/>
      <c r="C233" s="8"/>
      <c r="D233" s="8"/>
      <c r="E233" s="8"/>
    </row>
    <row r="234" spans="2:5" x14ac:dyDescent="0.2">
      <c r="B234" s="8"/>
      <c r="C234" s="8"/>
      <c r="D234" s="8"/>
      <c r="E234" s="8"/>
    </row>
    <row r="235" spans="2:5" x14ac:dyDescent="0.2">
      <c r="B235" s="8"/>
      <c r="C235" s="8"/>
      <c r="D235" s="8"/>
      <c r="E235" s="8"/>
    </row>
    <row r="236" spans="2:5" x14ac:dyDescent="0.2">
      <c r="B236" s="8"/>
      <c r="C236" s="8"/>
      <c r="D236" s="8"/>
      <c r="E236" s="8"/>
    </row>
    <row r="237" spans="2:5" x14ac:dyDescent="0.2">
      <c r="B237" s="8"/>
      <c r="C237" s="8"/>
      <c r="D237" s="8"/>
      <c r="E237" s="8"/>
    </row>
    <row r="238" spans="2:5" x14ac:dyDescent="0.2">
      <c r="B238" s="8"/>
      <c r="C238" s="8"/>
      <c r="D238" s="8"/>
      <c r="E238" s="8"/>
    </row>
    <row r="239" spans="2:5" x14ac:dyDescent="0.2">
      <c r="B239" s="8"/>
      <c r="C239" s="8"/>
      <c r="D239" s="8"/>
      <c r="E239" s="8"/>
    </row>
    <row r="240" spans="2:5" x14ac:dyDescent="0.2">
      <c r="B240" s="8"/>
      <c r="C240" s="8"/>
      <c r="D240" s="8"/>
      <c r="E240" s="8"/>
    </row>
    <row r="241" spans="2:5" x14ac:dyDescent="0.2">
      <c r="B241" s="8"/>
      <c r="C241" s="8"/>
      <c r="D241" s="8"/>
      <c r="E241" s="8"/>
    </row>
    <row r="242" spans="2:5" x14ac:dyDescent="0.2">
      <c r="B242" s="8"/>
      <c r="C242" s="8"/>
      <c r="D242" s="8"/>
      <c r="E242" s="8"/>
    </row>
    <row r="243" spans="2:5" x14ac:dyDescent="0.2">
      <c r="B243" s="8"/>
      <c r="C243" s="8"/>
      <c r="D243" s="8"/>
      <c r="E243" s="8"/>
    </row>
    <row r="244" spans="2:5" x14ac:dyDescent="0.2">
      <c r="B244" s="8"/>
      <c r="C244" s="8"/>
      <c r="D244" s="8"/>
      <c r="E244" s="8"/>
    </row>
    <row r="245" spans="2:5" x14ac:dyDescent="0.2">
      <c r="B245" s="8"/>
      <c r="C245" s="8"/>
      <c r="D245" s="8"/>
      <c r="E245" s="8"/>
    </row>
    <row r="246" spans="2:5" x14ac:dyDescent="0.2">
      <c r="B246" s="8"/>
      <c r="C246" s="8"/>
      <c r="D246" s="8"/>
      <c r="E246" s="8"/>
    </row>
    <row r="247" spans="2:5" x14ac:dyDescent="0.2">
      <c r="B247" s="8"/>
      <c r="C247" s="8"/>
      <c r="D247" s="8"/>
      <c r="E247" s="8"/>
    </row>
    <row r="248" spans="2:5" x14ac:dyDescent="0.2">
      <c r="B248" s="8"/>
      <c r="C248" s="8"/>
      <c r="D248" s="8"/>
      <c r="E248" s="8"/>
    </row>
    <row r="249" spans="2:5" x14ac:dyDescent="0.2">
      <c r="B249" s="8"/>
      <c r="C249" s="8"/>
      <c r="D249" s="8"/>
      <c r="E249" s="8"/>
    </row>
    <row r="250" spans="2:5" x14ac:dyDescent="0.2">
      <c r="B250" s="8"/>
      <c r="C250" s="8"/>
      <c r="D250" s="8"/>
      <c r="E250" s="8"/>
    </row>
    <row r="251" spans="2:5" x14ac:dyDescent="0.2">
      <c r="B251" s="8"/>
      <c r="C251" s="8"/>
      <c r="D251" s="8"/>
      <c r="E251" s="8"/>
    </row>
    <row r="252" spans="2:5" x14ac:dyDescent="0.2">
      <c r="B252" s="8"/>
      <c r="C252" s="8"/>
      <c r="D252" s="8"/>
      <c r="E252" s="8"/>
    </row>
    <row r="253" spans="2:5" x14ac:dyDescent="0.2">
      <c r="B253" s="8"/>
      <c r="C253" s="8"/>
      <c r="D253" s="8"/>
      <c r="E253" s="8"/>
    </row>
    <row r="254" spans="2:5" x14ac:dyDescent="0.2">
      <c r="B254" s="8"/>
      <c r="C254" s="8"/>
      <c r="D254" s="8"/>
      <c r="E254" s="8"/>
    </row>
    <row r="255" spans="2:5" x14ac:dyDescent="0.2">
      <c r="B255" s="8"/>
      <c r="C255" s="8"/>
      <c r="D255" s="8"/>
      <c r="E255" s="8"/>
    </row>
    <row r="256" spans="2:5" x14ac:dyDescent="0.2">
      <c r="B256" s="8"/>
      <c r="C256" s="8"/>
      <c r="D256" s="8"/>
      <c r="E256" s="8"/>
    </row>
    <row r="257" spans="2:5" x14ac:dyDescent="0.2">
      <c r="B257" s="8"/>
      <c r="C257" s="8"/>
      <c r="D257" s="8"/>
      <c r="E257" s="8"/>
    </row>
    <row r="258" spans="2:5" x14ac:dyDescent="0.2">
      <c r="B258" s="8"/>
      <c r="C258" s="8"/>
      <c r="D258" s="8"/>
      <c r="E258" s="8"/>
    </row>
    <row r="259" spans="2:5" x14ac:dyDescent="0.2">
      <c r="B259" s="8"/>
      <c r="C259" s="8"/>
      <c r="D259" s="8"/>
      <c r="E259" s="8"/>
    </row>
    <row r="260" spans="2:5" x14ac:dyDescent="0.2">
      <c r="B260" s="8"/>
      <c r="C260" s="8"/>
      <c r="D260" s="8"/>
      <c r="E260" s="8"/>
    </row>
    <row r="261" spans="2:5" x14ac:dyDescent="0.2">
      <c r="B261" s="8"/>
      <c r="C261" s="8"/>
      <c r="D261" s="8"/>
      <c r="E261" s="8"/>
    </row>
    <row r="262" spans="2:5" x14ac:dyDescent="0.2">
      <c r="B262" s="8"/>
      <c r="C262" s="8"/>
      <c r="D262" s="8"/>
      <c r="E262" s="8"/>
    </row>
    <row r="263" spans="2:5" x14ac:dyDescent="0.2">
      <c r="B263" s="8"/>
      <c r="C263" s="8"/>
      <c r="D263" s="8"/>
      <c r="E263" s="8"/>
    </row>
    <row r="264" spans="2:5" x14ac:dyDescent="0.2">
      <c r="B264" s="8"/>
      <c r="C264" s="8"/>
      <c r="D264" s="8"/>
      <c r="E264" s="8"/>
    </row>
    <row r="265" spans="2:5" x14ac:dyDescent="0.2">
      <c r="B265" s="8"/>
      <c r="C265" s="8"/>
      <c r="D265" s="8"/>
      <c r="E265" s="8"/>
    </row>
    <row r="266" spans="2:5" x14ac:dyDescent="0.2">
      <c r="B266" s="8"/>
      <c r="C266" s="8"/>
      <c r="D266" s="8"/>
      <c r="E266" s="8"/>
    </row>
    <row r="267" spans="2:5" x14ac:dyDescent="0.2">
      <c r="B267" s="8"/>
      <c r="C267" s="8"/>
      <c r="D267" s="8"/>
      <c r="E267" s="8"/>
    </row>
    <row r="268" spans="2:5" x14ac:dyDescent="0.2">
      <c r="B268" s="8"/>
      <c r="C268" s="8"/>
      <c r="D268" s="8"/>
      <c r="E268" s="8"/>
    </row>
    <row r="269" spans="2:5" x14ac:dyDescent="0.2">
      <c r="B269" s="8"/>
      <c r="C269" s="8"/>
      <c r="D269" s="8"/>
      <c r="E269" s="8"/>
    </row>
    <row r="270" spans="2:5" ht="78" customHeight="1" x14ac:dyDescent="0.2">
      <c r="B270" s="8"/>
      <c r="C270" s="8"/>
      <c r="D270" s="8"/>
      <c r="E270" s="8"/>
    </row>
    <row r="271" spans="2:5" x14ac:dyDescent="0.2">
      <c r="B271" s="8"/>
      <c r="C271" s="8"/>
      <c r="D271" s="8"/>
      <c r="E271" s="8"/>
    </row>
    <row r="272" spans="2:5" x14ac:dyDescent="0.2">
      <c r="B272" s="8"/>
      <c r="C272" s="8"/>
      <c r="D272" s="8"/>
      <c r="E272" s="8"/>
    </row>
    <row r="273" spans="2:5" x14ac:dyDescent="0.2">
      <c r="B273" s="8"/>
      <c r="C273" s="8"/>
      <c r="D273" s="8"/>
      <c r="E273" s="8"/>
    </row>
    <row r="274" spans="2:5" x14ac:dyDescent="0.2">
      <c r="B274" s="8"/>
      <c r="C274" s="8"/>
      <c r="D274" s="8"/>
      <c r="E274" s="8"/>
    </row>
    <row r="275" spans="2:5" x14ac:dyDescent="0.2">
      <c r="B275" s="8"/>
      <c r="C275" s="8"/>
      <c r="D275" s="8"/>
      <c r="E275" s="8"/>
    </row>
    <row r="276" spans="2:5" ht="24.75" customHeight="1" x14ac:dyDescent="0.2">
      <c r="B276" s="8"/>
      <c r="C276" s="8"/>
      <c r="D276" s="8"/>
      <c r="E276" s="8"/>
    </row>
    <row r="277" spans="2:5" x14ac:dyDescent="0.2">
      <c r="B277" s="8"/>
      <c r="C277" s="8"/>
      <c r="D277" s="8"/>
      <c r="E277" s="8"/>
    </row>
    <row r="278" spans="2:5" x14ac:dyDescent="0.2">
      <c r="B278" s="8"/>
      <c r="C278" s="8"/>
      <c r="D278" s="8"/>
      <c r="E278" s="8"/>
    </row>
    <row r="279" spans="2:5" x14ac:dyDescent="0.2">
      <c r="B279" s="8"/>
      <c r="C279" s="8"/>
      <c r="D279" s="8"/>
      <c r="E279" s="8"/>
    </row>
    <row r="280" spans="2:5" x14ac:dyDescent="0.2">
      <c r="B280" s="8"/>
      <c r="C280" s="8"/>
      <c r="D280" s="8"/>
      <c r="E280" s="8"/>
    </row>
    <row r="281" spans="2:5" x14ac:dyDescent="0.2">
      <c r="B281" s="8"/>
      <c r="C281" s="8"/>
      <c r="D281" s="8"/>
      <c r="E281" s="8"/>
    </row>
    <row r="282" spans="2:5" x14ac:dyDescent="0.2">
      <c r="B282" s="8"/>
      <c r="C282" s="8"/>
      <c r="D282" s="8"/>
      <c r="E282" s="8"/>
    </row>
    <row r="283" spans="2:5" x14ac:dyDescent="0.2">
      <c r="B283" s="8"/>
      <c r="C283" s="8"/>
      <c r="D283" s="8"/>
      <c r="E283" s="8"/>
    </row>
    <row r="284" spans="2:5" x14ac:dyDescent="0.2">
      <c r="B284" s="8"/>
      <c r="C284" s="8"/>
      <c r="D284" s="8"/>
      <c r="E284" s="8"/>
    </row>
    <row r="285" spans="2:5" x14ac:dyDescent="0.2">
      <c r="B285" s="8"/>
      <c r="C285" s="8"/>
      <c r="D285" s="8"/>
      <c r="E285" s="8"/>
    </row>
    <row r="286" spans="2:5" x14ac:dyDescent="0.2">
      <c r="B286" s="8"/>
      <c r="C286" s="8"/>
      <c r="D286" s="8"/>
      <c r="E286" s="8"/>
    </row>
    <row r="287" spans="2:5" x14ac:dyDescent="0.2">
      <c r="B287" s="8"/>
      <c r="C287" s="8"/>
      <c r="D287" s="8"/>
      <c r="E287" s="8"/>
    </row>
    <row r="288" spans="2:5" x14ac:dyDescent="0.2">
      <c r="B288" s="8"/>
      <c r="C288" s="8"/>
      <c r="D288" s="8"/>
      <c r="E288" s="8"/>
    </row>
    <row r="289" spans="2:7" x14ac:dyDescent="0.2">
      <c r="B289" s="8"/>
      <c r="C289" s="8"/>
      <c r="D289" s="8"/>
      <c r="E289" s="8"/>
    </row>
    <row r="290" spans="2:7" x14ac:dyDescent="0.2">
      <c r="B290" s="8"/>
      <c r="C290" s="8"/>
      <c r="D290" s="8"/>
      <c r="E290" s="8"/>
    </row>
    <row r="291" spans="2:7" x14ac:dyDescent="0.2">
      <c r="B291" s="8"/>
      <c r="C291" s="8"/>
      <c r="D291" s="8"/>
      <c r="E291" s="8"/>
    </row>
    <row r="292" spans="2:7" x14ac:dyDescent="0.2">
      <c r="B292" s="8"/>
      <c r="C292" s="8"/>
      <c r="D292" s="8"/>
      <c r="E292" s="8"/>
    </row>
    <row r="293" spans="2:7" x14ac:dyDescent="0.2">
      <c r="B293" s="8"/>
      <c r="C293" s="8"/>
      <c r="D293" s="8"/>
      <c r="E293" s="8"/>
    </row>
    <row r="294" spans="2:7" x14ac:dyDescent="0.2">
      <c r="B294" s="8"/>
      <c r="C294" s="8"/>
      <c r="D294" s="8"/>
      <c r="E294" s="8"/>
      <c r="F294" s="8"/>
      <c r="G294" s="8"/>
    </row>
    <row r="295" spans="2:7" x14ac:dyDescent="0.2">
      <c r="B295" s="8"/>
      <c r="C295" s="8"/>
      <c r="D295" s="8"/>
      <c r="E295" s="8"/>
      <c r="F295" s="8"/>
      <c r="G295" s="8"/>
    </row>
    <row r="296" spans="2:7" x14ac:dyDescent="0.2">
      <c r="B296" s="8"/>
      <c r="C296" s="8"/>
      <c r="D296" s="8"/>
      <c r="E296" s="8"/>
      <c r="F296" s="8"/>
      <c r="G296" s="8"/>
    </row>
    <row r="297" spans="2:7" x14ac:dyDescent="0.2">
      <c r="B297" s="8"/>
      <c r="C297" s="8"/>
      <c r="D297" s="8"/>
      <c r="E297" s="8"/>
      <c r="F297" s="8"/>
      <c r="G297" s="8"/>
    </row>
    <row r="298" spans="2:7" x14ac:dyDescent="0.2">
      <c r="B298" s="8"/>
      <c r="C298" s="8"/>
      <c r="D298" s="8"/>
      <c r="E298" s="8"/>
      <c r="F298" s="8"/>
      <c r="G298" s="8"/>
    </row>
    <row r="299" spans="2:7" x14ac:dyDescent="0.2">
      <c r="B299" s="8"/>
      <c r="C299" s="8"/>
      <c r="D299" s="8"/>
      <c r="E299" s="8"/>
      <c r="F299" s="8"/>
      <c r="G299" s="8"/>
    </row>
    <row r="300" spans="2:7" x14ac:dyDescent="0.2">
      <c r="B300" s="8"/>
      <c r="C300" s="8"/>
      <c r="D300" s="8"/>
      <c r="E300" s="8"/>
      <c r="F300" s="8"/>
      <c r="G300" s="8"/>
    </row>
    <row r="301" spans="2:7" x14ac:dyDescent="0.2">
      <c r="B301" s="8"/>
      <c r="C301" s="8"/>
      <c r="D301" s="8"/>
      <c r="E301" s="8"/>
      <c r="F301" s="8"/>
      <c r="G301" s="8"/>
    </row>
    <row r="302" spans="2:7" x14ac:dyDescent="0.2">
      <c r="B302" s="8"/>
      <c r="C302" s="8"/>
      <c r="D302" s="8"/>
      <c r="E302" s="8"/>
      <c r="F302" s="8"/>
      <c r="G302" s="8"/>
    </row>
    <row r="303" spans="2:7" x14ac:dyDescent="0.2">
      <c r="B303" s="8"/>
      <c r="C303" s="8"/>
      <c r="D303" s="8"/>
      <c r="E303" s="8"/>
      <c r="F303" s="8"/>
      <c r="G303" s="8"/>
    </row>
    <row r="304" spans="2:7" x14ac:dyDescent="0.2">
      <c r="B304" s="8"/>
      <c r="C304" s="8"/>
      <c r="D304" s="8"/>
      <c r="E304" s="8"/>
      <c r="F304" s="8"/>
      <c r="G304" s="8"/>
    </row>
    <row r="305" spans="2:7" x14ac:dyDescent="0.2">
      <c r="B305" s="8"/>
      <c r="C305" s="8"/>
      <c r="D305" s="8"/>
      <c r="E305" s="8"/>
      <c r="F305" s="8"/>
      <c r="G305" s="8"/>
    </row>
    <row r="306" spans="2:7" x14ac:dyDescent="0.2">
      <c r="B306" s="8"/>
      <c r="C306" s="8"/>
      <c r="D306" s="8"/>
      <c r="E306" s="8"/>
      <c r="F306" s="8"/>
      <c r="G306" s="8"/>
    </row>
    <row r="307" spans="2:7" ht="67.5" customHeight="1" x14ac:dyDescent="0.2">
      <c r="B307" s="8"/>
      <c r="C307" s="8"/>
      <c r="D307" s="8"/>
      <c r="E307" s="8"/>
      <c r="F307" s="8"/>
      <c r="G307" s="8"/>
    </row>
    <row r="308" spans="2:7" x14ac:dyDescent="0.2">
      <c r="B308" s="10"/>
      <c r="C308" s="10"/>
      <c r="D308" s="10"/>
      <c r="E308" s="10"/>
      <c r="F308" s="10"/>
    </row>
    <row r="309" spans="2:7" x14ac:dyDescent="0.2">
      <c r="B309" s="10"/>
      <c r="C309" s="10"/>
      <c r="D309" s="10"/>
      <c r="E309" s="10"/>
      <c r="F309" s="10"/>
    </row>
    <row r="310" spans="2:7" x14ac:dyDescent="0.2">
      <c r="B310" s="10"/>
      <c r="C310" s="10"/>
      <c r="D310" s="10"/>
      <c r="E310" s="10"/>
      <c r="F310" s="10"/>
    </row>
    <row r="311" spans="2:7" x14ac:dyDescent="0.2">
      <c r="B311" s="10"/>
      <c r="C311" s="10"/>
      <c r="D311" s="10"/>
      <c r="E311" s="10"/>
      <c r="F311" s="10"/>
    </row>
    <row r="312" spans="2:7" x14ac:dyDescent="0.2">
      <c r="B312" s="10"/>
      <c r="C312" s="10"/>
      <c r="D312" s="10"/>
      <c r="E312" s="10"/>
      <c r="F312" s="10"/>
    </row>
    <row r="313" spans="2:7" ht="12.75" customHeight="1" x14ac:dyDescent="0.2">
      <c r="B313" s="9"/>
      <c r="C313" s="9"/>
      <c r="D313" s="9"/>
      <c r="E313" s="9"/>
      <c r="F313" s="10"/>
    </row>
    <row r="314" spans="2:7" x14ac:dyDescent="0.2">
      <c r="B314" s="9"/>
      <c r="C314" s="9"/>
      <c r="D314" s="9"/>
      <c r="E314" s="9"/>
      <c r="F314" s="10"/>
    </row>
    <row r="315" spans="2:7" x14ac:dyDescent="0.2">
      <c r="B315" s="10"/>
      <c r="C315" s="10"/>
      <c r="D315" s="10"/>
      <c r="E315" s="10"/>
      <c r="F315" s="10"/>
    </row>
    <row r="316" spans="2:7" x14ac:dyDescent="0.2">
      <c r="B316" s="8"/>
      <c r="C316" s="8"/>
      <c r="D316" s="8"/>
      <c r="E316" s="8"/>
      <c r="F316" s="8"/>
    </row>
    <row r="317" spans="2:7" x14ac:dyDescent="0.2">
      <c r="B317" s="8"/>
      <c r="C317" s="8"/>
      <c r="D317" s="8"/>
      <c r="E317" s="8"/>
      <c r="F317" s="8"/>
    </row>
    <row r="318" spans="2:7" x14ac:dyDescent="0.2">
      <c r="B318" s="8"/>
      <c r="C318" s="8"/>
      <c r="D318" s="8"/>
      <c r="E318" s="8"/>
      <c r="F318" s="8"/>
    </row>
    <row r="319" spans="2:7" x14ac:dyDescent="0.2">
      <c r="B319" s="8"/>
      <c r="C319" s="8"/>
      <c r="D319" s="8"/>
      <c r="E319" s="8"/>
      <c r="F319" s="8"/>
    </row>
    <row r="320" spans="2:7" x14ac:dyDescent="0.2">
      <c r="B320" s="8"/>
      <c r="C320" s="8"/>
      <c r="D320" s="8"/>
      <c r="E320" s="8"/>
      <c r="F320" s="8"/>
    </row>
    <row r="321" spans="2:6" x14ac:dyDescent="0.2">
      <c r="B321" s="8"/>
      <c r="C321" s="8"/>
      <c r="D321" s="8"/>
      <c r="E321" s="8"/>
      <c r="F321" s="8"/>
    </row>
    <row r="322" spans="2:6" x14ac:dyDescent="0.2">
      <c r="B322" s="8"/>
      <c r="C322" s="8"/>
      <c r="D322" s="8"/>
      <c r="E322" s="8"/>
      <c r="F322" s="8"/>
    </row>
    <row r="323" spans="2:6" x14ac:dyDescent="0.2">
      <c r="B323" s="8"/>
      <c r="C323" s="8"/>
      <c r="D323" s="8"/>
      <c r="E323" s="8"/>
      <c r="F323" s="8"/>
    </row>
    <row r="324" spans="2:6" x14ac:dyDescent="0.2">
      <c r="B324" s="8"/>
      <c r="C324" s="8"/>
      <c r="D324" s="8"/>
      <c r="E324" s="8"/>
      <c r="F324" s="8"/>
    </row>
    <row r="325" spans="2:6" x14ac:dyDescent="0.2">
      <c r="B325" s="8"/>
      <c r="C325" s="8"/>
      <c r="D325" s="8"/>
      <c r="E325" s="8"/>
      <c r="F325" s="8"/>
    </row>
    <row r="326" spans="2:6" x14ac:dyDescent="0.2">
      <c r="B326" s="8"/>
      <c r="C326" s="11"/>
      <c r="D326" s="8"/>
      <c r="E326" s="8"/>
      <c r="F326" s="8"/>
    </row>
    <row r="327" spans="2:6" x14ac:dyDescent="0.2">
      <c r="B327" s="10"/>
      <c r="C327" s="10"/>
      <c r="D327" s="10"/>
      <c r="E327" s="10"/>
      <c r="F327" s="8"/>
    </row>
    <row r="328" spans="2:6" ht="12.75" customHeight="1" x14ac:dyDescent="0.2">
      <c r="B328" s="9"/>
      <c r="C328" s="9"/>
      <c r="D328" s="9"/>
      <c r="E328" s="9"/>
      <c r="F328" s="8"/>
    </row>
    <row r="329" spans="2:6" x14ac:dyDescent="0.2">
      <c r="B329" s="9"/>
      <c r="C329" s="9"/>
      <c r="D329" s="9"/>
      <c r="E329" s="9"/>
      <c r="F329" s="8"/>
    </row>
    <row r="330" spans="2:6" x14ac:dyDescent="0.2">
      <c r="B330" s="10"/>
      <c r="C330" s="10"/>
      <c r="D330" s="10"/>
      <c r="E330" s="10"/>
      <c r="F330" s="8"/>
    </row>
    <row r="331" spans="2:6" x14ac:dyDescent="0.2">
      <c r="B331" s="8"/>
      <c r="C331" s="8"/>
      <c r="D331" s="8"/>
      <c r="E331" s="8"/>
      <c r="F331" s="8"/>
    </row>
    <row r="332" spans="2:6" x14ac:dyDescent="0.2">
      <c r="B332" s="8"/>
      <c r="C332" s="8"/>
      <c r="D332" s="8"/>
      <c r="E332" s="8"/>
      <c r="F332" s="8"/>
    </row>
    <row r="333" spans="2:6" x14ac:dyDescent="0.2">
      <c r="B333" s="8"/>
      <c r="C333" s="8"/>
      <c r="D333" s="8"/>
      <c r="E333" s="8"/>
      <c r="F333" s="8"/>
    </row>
    <row r="334" spans="2:6" x14ac:dyDescent="0.2">
      <c r="B334" s="8"/>
      <c r="C334" s="8"/>
      <c r="D334" s="8"/>
      <c r="E334" s="8"/>
      <c r="F334" s="8"/>
    </row>
    <row r="335" spans="2:6" x14ac:dyDescent="0.2">
      <c r="B335" s="8"/>
      <c r="C335" s="8"/>
      <c r="D335" s="8"/>
      <c r="E335" s="8"/>
      <c r="F335" s="8"/>
    </row>
    <row r="336" spans="2:6" x14ac:dyDescent="0.2">
      <c r="B336" s="8"/>
      <c r="C336" s="8"/>
      <c r="D336" s="8"/>
      <c r="E336" s="8"/>
      <c r="F336" s="8"/>
    </row>
    <row r="337" spans="2:6" x14ac:dyDescent="0.2">
      <c r="B337" s="8"/>
      <c r="C337" s="8"/>
      <c r="D337" s="8"/>
      <c r="E337" s="8"/>
      <c r="F337" s="8"/>
    </row>
    <row r="338" spans="2:6" x14ac:dyDescent="0.2">
      <c r="B338" s="8"/>
      <c r="C338" s="8"/>
      <c r="D338" s="8"/>
      <c r="E338" s="8"/>
      <c r="F338" s="8"/>
    </row>
    <row r="339" spans="2:6" x14ac:dyDescent="0.2">
      <c r="B339" s="8"/>
      <c r="C339" s="8"/>
      <c r="D339" s="8"/>
      <c r="E339" s="8"/>
      <c r="F339" s="8"/>
    </row>
    <row r="340" spans="2:6" x14ac:dyDescent="0.2">
      <c r="B340" s="8"/>
      <c r="C340" s="8"/>
      <c r="D340" s="8"/>
      <c r="E340" s="8"/>
      <c r="F340" s="8"/>
    </row>
    <row r="341" spans="2:6" x14ac:dyDescent="0.2">
      <c r="B341" s="8"/>
      <c r="C341" s="8"/>
      <c r="D341" s="8"/>
      <c r="E341" s="8"/>
      <c r="F341" s="8"/>
    </row>
    <row r="342" spans="2:6" x14ac:dyDescent="0.2">
      <c r="B342" s="8"/>
      <c r="C342" s="8"/>
      <c r="D342" s="8"/>
      <c r="E342" s="8"/>
      <c r="F342" s="8"/>
    </row>
    <row r="343" spans="2:6" x14ac:dyDescent="0.2">
      <c r="B343" s="8"/>
      <c r="C343" s="8"/>
      <c r="D343" s="8"/>
      <c r="E343" s="8"/>
      <c r="F343" s="8"/>
    </row>
    <row r="344" spans="2:6" x14ac:dyDescent="0.2">
      <c r="B344" s="8"/>
      <c r="C344" s="8"/>
      <c r="D344" s="8"/>
      <c r="E344" s="8"/>
      <c r="F344" s="8"/>
    </row>
    <row r="345" spans="2:6" ht="67.5" customHeight="1" x14ac:dyDescent="0.2">
      <c r="B345" s="8"/>
      <c r="C345" s="8"/>
      <c r="D345" s="8"/>
      <c r="E345" s="8"/>
      <c r="F345" s="8"/>
    </row>
    <row r="346" spans="2:6" x14ac:dyDescent="0.2">
      <c r="B346" s="8"/>
      <c r="C346" s="8"/>
      <c r="D346" s="8"/>
      <c r="E346" s="8"/>
      <c r="F346" s="8"/>
    </row>
    <row r="347" spans="2:6" x14ac:dyDescent="0.2">
      <c r="B347" s="8"/>
      <c r="C347" s="8"/>
      <c r="D347" s="8"/>
      <c r="E347" s="8"/>
      <c r="F347" s="8"/>
    </row>
    <row r="348" spans="2:6" x14ac:dyDescent="0.2">
      <c r="B348" s="8"/>
      <c r="C348" s="8"/>
      <c r="D348" s="8"/>
      <c r="E348" s="8"/>
      <c r="F348" s="8"/>
    </row>
    <row r="349" spans="2:6" x14ac:dyDescent="0.2">
      <c r="B349" s="8"/>
      <c r="C349" s="8"/>
      <c r="D349" s="8"/>
      <c r="E349" s="8"/>
      <c r="F349" s="8"/>
    </row>
    <row r="350" spans="2:6" x14ac:dyDescent="0.2">
      <c r="B350" s="8"/>
      <c r="C350" s="8"/>
      <c r="D350" s="8"/>
      <c r="E350" s="8"/>
      <c r="F350" s="8"/>
    </row>
    <row r="351" spans="2:6" x14ac:dyDescent="0.2">
      <c r="B351" s="8"/>
      <c r="C351" s="8"/>
      <c r="D351" s="8"/>
      <c r="E351" s="8"/>
      <c r="F351" s="8"/>
    </row>
    <row r="352" spans="2:6" x14ac:dyDescent="0.2">
      <c r="B352" s="8"/>
      <c r="C352" s="8"/>
      <c r="D352" s="8"/>
      <c r="E352" s="8"/>
      <c r="F352" s="8"/>
    </row>
    <row r="353" spans="2:6" x14ac:dyDescent="0.2">
      <c r="B353" s="8"/>
      <c r="C353" s="8"/>
      <c r="D353" s="8"/>
      <c r="E353" s="8"/>
      <c r="F353" s="8"/>
    </row>
    <row r="354" spans="2:6" x14ac:dyDescent="0.2">
      <c r="B354" s="8"/>
      <c r="C354" s="8"/>
      <c r="D354" s="8"/>
      <c r="E354" s="8"/>
      <c r="F354" s="8"/>
    </row>
    <row r="355" spans="2:6" x14ac:dyDescent="0.2">
      <c r="B355" s="8"/>
      <c r="C355" s="8"/>
      <c r="D355" s="8"/>
      <c r="E355" s="8"/>
      <c r="F355" s="8"/>
    </row>
    <row r="356" spans="2:6" x14ac:dyDescent="0.2">
      <c r="B356" s="8"/>
      <c r="C356" s="8"/>
      <c r="D356" s="8"/>
      <c r="E356" s="8"/>
      <c r="F356" s="8"/>
    </row>
    <row r="357" spans="2:6" x14ac:dyDescent="0.2">
      <c r="B357" s="8"/>
      <c r="C357" s="8"/>
      <c r="D357" s="8"/>
      <c r="E357" s="8"/>
      <c r="F357" s="8"/>
    </row>
    <row r="358" spans="2:6" x14ac:dyDescent="0.2">
      <c r="B358" s="8"/>
      <c r="C358" s="8"/>
      <c r="D358" s="8"/>
      <c r="E358" s="8"/>
      <c r="F358" s="8"/>
    </row>
    <row r="359" spans="2:6" x14ac:dyDescent="0.2">
      <c r="B359" s="8"/>
      <c r="C359" s="8"/>
      <c r="D359" s="8"/>
      <c r="E359" s="8"/>
      <c r="F359" s="8"/>
    </row>
    <row r="360" spans="2:6" x14ac:dyDescent="0.2">
      <c r="B360" s="8"/>
      <c r="C360" s="8"/>
      <c r="D360" s="8"/>
      <c r="E360" s="8"/>
      <c r="F360" s="8"/>
    </row>
    <row r="361" spans="2:6" x14ac:dyDescent="0.2">
      <c r="B361" s="8"/>
      <c r="C361" s="8"/>
      <c r="D361" s="8"/>
      <c r="E361" s="8"/>
      <c r="F361" s="8"/>
    </row>
    <row r="362" spans="2:6" x14ac:dyDescent="0.2">
      <c r="B362" s="8"/>
      <c r="C362" s="8"/>
      <c r="D362" s="8"/>
      <c r="E362" s="8"/>
      <c r="F362" s="8"/>
    </row>
    <row r="363" spans="2:6" x14ac:dyDescent="0.2">
      <c r="B363" s="8"/>
      <c r="C363" s="8"/>
      <c r="D363" s="8"/>
      <c r="E363" s="8"/>
      <c r="F363" s="8"/>
    </row>
    <row r="364" spans="2:6" x14ac:dyDescent="0.2">
      <c r="B364" s="8"/>
      <c r="C364" s="8"/>
      <c r="D364" s="8"/>
      <c r="E364" s="8"/>
      <c r="F364" s="8"/>
    </row>
    <row r="365" spans="2:6" x14ac:dyDescent="0.2">
      <c r="B365" s="8"/>
      <c r="C365" s="8"/>
      <c r="D365" s="8"/>
      <c r="E365" s="8"/>
      <c r="F365" s="8"/>
    </row>
    <row r="366" spans="2:6" x14ac:dyDescent="0.2">
      <c r="B366" s="8"/>
      <c r="C366" s="8"/>
      <c r="D366" s="8"/>
      <c r="E366" s="8"/>
      <c r="F366" s="8"/>
    </row>
    <row r="367" spans="2:6" x14ac:dyDescent="0.2">
      <c r="B367" s="8"/>
      <c r="C367" s="8"/>
      <c r="D367" s="8"/>
      <c r="E367" s="8"/>
      <c r="F367" s="8"/>
    </row>
    <row r="368" spans="2:6" x14ac:dyDescent="0.2">
      <c r="B368" s="8"/>
      <c r="C368" s="8"/>
      <c r="D368" s="8"/>
      <c r="E368" s="8"/>
      <c r="F368" s="8"/>
    </row>
    <row r="369" spans="2:6" x14ac:dyDescent="0.2">
      <c r="B369" s="8"/>
      <c r="C369" s="8"/>
      <c r="D369" s="8"/>
      <c r="E369" s="8"/>
      <c r="F369" s="8"/>
    </row>
    <row r="370" spans="2:6" x14ac:dyDescent="0.2">
      <c r="B370" s="8"/>
      <c r="C370" s="8"/>
      <c r="D370" s="8"/>
      <c r="E370" s="8"/>
      <c r="F370" s="8"/>
    </row>
    <row r="371" spans="2:6" x14ac:dyDescent="0.2">
      <c r="B371" s="8"/>
      <c r="C371" s="8"/>
      <c r="D371" s="8"/>
      <c r="E371" s="8"/>
      <c r="F371" s="8"/>
    </row>
    <row r="372" spans="2:6" x14ac:dyDescent="0.2">
      <c r="B372" s="8"/>
      <c r="C372" s="8"/>
      <c r="D372" s="8"/>
      <c r="E372" s="8"/>
      <c r="F372" s="8"/>
    </row>
    <row r="373" spans="2:6" x14ac:dyDescent="0.2">
      <c r="B373" s="8"/>
      <c r="C373" s="8"/>
      <c r="D373" s="8"/>
      <c r="E373" s="8"/>
      <c r="F373" s="8"/>
    </row>
    <row r="374" spans="2:6" x14ac:dyDescent="0.2">
      <c r="B374" s="8"/>
      <c r="C374" s="8"/>
      <c r="D374" s="8"/>
      <c r="E374" s="8"/>
      <c r="F374" s="8"/>
    </row>
    <row r="375" spans="2:6" x14ac:dyDescent="0.2">
      <c r="B375" s="8"/>
      <c r="C375" s="8"/>
      <c r="D375" s="8"/>
      <c r="E375" s="8"/>
      <c r="F375" s="8"/>
    </row>
    <row r="376" spans="2:6" x14ac:dyDescent="0.2">
      <c r="B376" s="8"/>
      <c r="C376" s="8"/>
      <c r="D376" s="8"/>
      <c r="E376" s="8"/>
      <c r="F376" s="8"/>
    </row>
    <row r="377" spans="2:6" x14ac:dyDescent="0.2">
      <c r="B377" s="8"/>
      <c r="C377" s="8"/>
      <c r="D377" s="8"/>
      <c r="E377" s="8"/>
      <c r="F377" s="8"/>
    </row>
    <row r="378" spans="2:6" x14ac:dyDescent="0.2">
      <c r="B378" s="8"/>
      <c r="C378" s="8"/>
      <c r="D378" s="8"/>
      <c r="E378" s="8"/>
      <c r="F378" s="8"/>
    </row>
    <row r="379" spans="2:6" x14ac:dyDescent="0.2">
      <c r="B379" s="8"/>
      <c r="C379" s="8"/>
      <c r="D379" s="8"/>
      <c r="E379" s="8"/>
      <c r="F379" s="8"/>
    </row>
    <row r="380" spans="2:6" x14ac:dyDescent="0.2">
      <c r="B380" s="8"/>
      <c r="C380" s="8"/>
      <c r="D380" s="8"/>
      <c r="E380" s="8"/>
      <c r="F380" s="8"/>
    </row>
    <row r="381" spans="2:6" x14ac:dyDescent="0.2">
      <c r="B381" s="8"/>
      <c r="C381" s="8"/>
      <c r="D381" s="8"/>
      <c r="E381" s="8"/>
      <c r="F381" s="8"/>
    </row>
    <row r="382" spans="2:6" x14ac:dyDescent="0.2">
      <c r="B382" s="8"/>
      <c r="C382" s="8"/>
      <c r="D382" s="8"/>
      <c r="E382" s="8"/>
      <c r="F382" s="8"/>
    </row>
    <row r="383" spans="2:6" ht="78.75" customHeight="1" x14ac:dyDescent="0.2">
      <c r="B383" s="8"/>
      <c r="C383" s="8"/>
      <c r="D383" s="8"/>
      <c r="E383" s="8"/>
      <c r="F383" s="8"/>
    </row>
    <row r="384" spans="2:6" x14ac:dyDescent="0.2">
      <c r="B384" s="8"/>
      <c r="C384" s="8"/>
      <c r="D384" s="8"/>
      <c r="E384" s="8"/>
      <c r="F384" s="8"/>
    </row>
    <row r="385" spans="2:6" x14ac:dyDescent="0.2">
      <c r="B385" s="8"/>
      <c r="C385" s="8"/>
      <c r="D385" s="8"/>
      <c r="E385" s="8"/>
      <c r="F385" s="8"/>
    </row>
    <row r="386" spans="2:6" x14ac:dyDescent="0.2">
      <c r="B386" s="8"/>
      <c r="C386" s="8"/>
      <c r="D386" s="8"/>
      <c r="E386" s="8"/>
      <c r="F386" s="8"/>
    </row>
    <row r="387" spans="2:6" x14ac:dyDescent="0.2">
      <c r="B387" s="8"/>
      <c r="C387" s="8"/>
      <c r="D387" s="8"/>
      <c r="E387" s="8"/>
      <c r="F387" s="8"/>
    </row>
    <row r="388" spans="2:6" x14ac:dyDescent="0.2">
      <c r="B388" s="8"/>
      <c r="C388" s="8"/>
      <c r="D388" s="8"/>
      <c r="E388" s="8"/>
      <c r="F388" s="8"/>
    </row>
    <row r="389" spans="2:6" ht="12.75" customHeight="1" x14ac:dyDescent="0.2">
      <c r="B389" s="8"/>
      <c r="C389" s="8"/>
      <c r="D389" s="8"/>
      <c r="E389" s="8"/>
      <c r="F389" s="8"/>
    </row>
    <row r="390" spans="2:6" x14ac:dyDescent="0.2">
      <c r="B390" s="8"/>
      <c r="C390" s="8"/>
      <c r="D390" s="8"/>
      <c r="E390" s="8"/>
      <c r="F390" s="8"/>
    </row>
    <row r="391" spans="2:6" x14ac:dyDescent="0.2">
      <c r="B391" s="8"/>
      <c r="C391" s="8"/>
      <c r="D391" s="8"/>
      <c r="E391" s="8"/>
      <c r="F391" s="8"/>
    </row>
    <row r="392" spans="2:6" x14ac:dyDescent="0.2">
      <c r="B392" s="8"/>
      <c r="C392" s="8"/>
      <c r="D392" s="8"/>
      <c r="E392" s="8"/>
      <c r="F392" s="8"/>
    </row>
    <row r="393" spans="2:6" x14ac:dyDescent="0.2">
      <c r="B393" s="8"/>
      <c r="C393" s="8"/>
      <c r="D393" s="8"/>
      <c r="E393" s="8"/>
      <c r="F393" s="8"/>
    </row>
    <row r="394" spans="2:6" x14ac:dyDescent="0.2">
      <c r="B394" s="8"/>
      <c r="C394" s="8"/>
      <c r="D394" s="8"/>
      <c r="E394" s="8"/>
      <c r="F394" s="8"/>
    </row>
    <row r="395" spans="2:6" x14ac:dyDescent="0.2">
      <c r="B395" s="8"/>
      <c r="C395" s="8"/>
      <c r="D395" s="8"/>
      <c r="E395" s="8"/>
      <c r="F395" s="8"/>
    </row>
    <row r="396" spans="2:6" x14ac:dyDescent="0.2">
      <c r="B396" s="8"/>
      <c r="C396" s="8"/>
      <c r="D396" s="8"/>
      <c r="E396" s="8"/>
      <c r="F396" s="8"/>
    </row>
    <row r="397" spans="2:6" x14ac:dyDescent="0.2">
      <c r="B397" s="8"/>
      <c r="C397" s="8"/>
      <c r="D397" s="8"/>
      <c r="E397" s="8"/>
      <c r="F397" s="8"/>
    </row>
    <row r="398" spans="2:6" x14ac:dyDescent="0.2">
      <c r="B398" s="8"/>
      <c r="C398" s="8"/>
      <c r="D398" s="8"/>
      <c r="E398" s="8"/>
      <c r="F398" s="8"/>
    </row>
    <row r="399" spans="2:6" x14ac:dyDescent="0.2">
      <c r="B399" s="8"/>
      <c r="C399" s="8"/>
      <c r="D399" s="8"/>
      <c r="E399" s="8"/>
      <c r="F399" s="8"/>
    </row>
    <row r="400" spans="2:6" x14ac:dyDescent="0.2">
      <c r="B400" s="8"/>
      <c r="C400" s="8"/>
      <c r="D400" s="8"/>
      <c r="E400" s="8"/>
      <c r="F400" s="8"/>
    </row>
    <row r="401" spans="2:6" x14ac:dyDescent="0.2">
      <c r="B401" s="8"/>
      <c r="C401" s="8"/>
      <c r="D401" s="8"/>
      <c r="E401" s="8"/>
      <c r="F401" s="8"/>
    </row>
    <row r="402" spans="2:6" x14ac:dyDescent="0.2">
      <c r="B402" s="8"/>
      <c r="C402" s="8"/>
      <c r="D402" s="8"/>
      <c r="E402" s="8"/>
      <c r="F402" s="8"/>
    </row>
    <row r="403" spans="2:6" x14ac:dyDescent="0.2">
      <c r="B403" s="8"/>
      <c r="C403" s="8"/>
      <c r="D403" s="8"/>
      <c r="E403" s="8"/>
      <c r="F403" s="8"/>
    </row>
    <row r="404" spans="2:6" x14ac:dyDescent="0.2">
      <c r="B404" s="8"/>
      <c r="C404" s="8"/>
      <c r="D404" s="8"/>
      <c r="E404" s="8"/>
      <c r="F404" s="8"/>
    </row>
    <row r="405" spans="2:6" x14ac:dyDescent="0.2">
      <c r="B405" s="8"/>
      <c r="C405" s="8"/>
      <c r="D405" s="8"/>
      <c r="E405" s="8"/>
      <c r="F405" s="8"/>
    </row>
    <row r="406" spans="2:6" x14ac:dyDescent="0.2">
      <c r="B406" s="8"/>
      <c r="C406" s="8"/>
      <c r="D406" s="8"/>
      <c r="E406" s="8"/>
      <c r="F406" s="8"/>
    </row>
    <row r="407" spans="2:6" x14ac:dyDescent="0.2">
      <c r="B407" s="8"/>
      <c r="C407" s="8"/>
      <c r="D407" s="8"/>
      <c r="E407" s="8"/>
      <c r="F407" s="8"/>
    </row>
    <row r="408" spans="2:6" x14ac:dyDescent="0.2">
      <c r="B408" s="8"/>
      <c r="C408" s="8"/>
      <c r="D408" s="8"/>
      <c r="E408" s="8"/>
      <c r="F408" s="8"/>
    </row>
    <row r="409" spans="2:6" x14ac:dyDescent="0.2">
      <c r="B409" s="8"/>
      <c r="C409" s="8"/>
      <c r="D409" s="8"/>
      <c r="E409" s="8"/>
      <c r="F409" s="8"/>
    </row>
    <row r="410" spans="2:6" x14ac:dyDescent="0.2">
      <c r="B410" s="8"/>
      <c r="C410" s="8"/>
      <c r="D410" s="8"/>
      <c r="E410" s="8"/>
      <c r="F410" s="8"/>
    </row>
    <row r="411" spans="2:6" x14ac:dyDescent="0.2">
      <c r="B411" s="8"/>
      <c r="C411" s="8"/>
      <c r="D411" s="8"/>
      <c r="E411" s="8"/>
      <c r="F411" s="8"/>
    </row>
    <row r="412" spans="2:6" x14ac:dyDescent="0.2">
      <c r="B412" s="8"/>
      <c r="C412" s="8"/>
      <c r="D412" s="8"/>
      <c r="E412" s="8"/>
      <c r="F412" s="8"/>
    </row>
    <row r="413" spans="2:6" x14ac:dyDescent="0.2">
      <c r="B413" s="8"/>
      <c r="C413" s="8"/>
      <c r="D413" s="8"/>
      <c r="E413" s="8"/>
      <c r="F413" s="8"/>
    </row>
    <row r="414" spans="2:6" x14ac:dyDescent="0.2">
      <c r="B414" s="8"/>
      <c r="C414" s="8"/>
      <c r="D414" s="8"/>
      <c r="E414" s="8"/>
      <c r="F414" s="8"/>
    </row>
    <row r="415" spans="2:6" x14ac:dyDescent="0.2">
      <c r="B415" s="8"/>
      <c r="C415" s="8"/>
      <c r="D415" s="8"/>
      <c r="E415" s="8"/>
      <c r="F415" s="8"/>
    </row>
    <row r="416" spans="2:6" x14ac:dyDescent="0.2">
      <c r="B416" s="8"/>
      <c r="C416" s="8"/>
      <c r="D416" s="8"/>
      <c r="E416" s="8"/>
      <c r="F416" s="8"/>
    </row>
    <row r="417" spans="2:6" x14ac:dyDescent="0.2">
      <c r="B417" s="8"/>
      <c r="C417" s="8"/>
      <c r="D417" s="8"/>
      <c r="E417" s="8"/>
      <c r="F417" s="8"/>
    </row>
    <row r="418" spans="2:6" x14ac:dyDescent="0.2">
      <c r="B418" s="8"/>
      <c r="C418" s="8"/>
      <c r="D418" s="8"/>
      <c r="E418" s="8"/>
      <c r="F418" s="8"/>
    </row>
    <row r="419" spans="2:6" x14ac:dyDescent="0.2">
      <c r="B419" s="8"/>
      <c r="C419" s="8"/>
      <c r="D419" s="8"/>
      <c r="E419" s="8"/>
      <c r="F419" s="8"/>
    </row>
    <row r="420" spans="2:6" x14ac:dyDescent="0.2">
      <c r="B420" s="8"/>
      <c r="C420" s="8"/>
      <c r="D420" s="8"/>
      <c r="E420" s="8"/>
      <c r="F420" s="8"/>
    </row>
    <row r="421" spans="2:6" ht="67.5" customHeight="1" x14ac:dyDescent="0.2">
      <c r="B421" s="8"/>
      <c r="C421" s="8"/>
      <c r="D421" s="8"/>
      <c r="E421" s="8"/>
      <c r="F421" s="8"/>
    </row>
    <row r="422" spans="2:6" x14ac:dyDescent="0.2">
      <c r="B422" s="8"/>
      <c r="C422" s="8"/>
      <c r="D422" s="8"/>
      <c r="E422" s="8"/>
      <c r="F422" s="8"/>
    </row>
    <row r="423" spans="2:6" x14ac:dyDescent="0.2">
      <c r="B423" s="8"/>
      <c r="C423" s="8"/>
      <c r="D423" s="8"/>
      <c r="E423" s="8"/>
      <c r="F423" s="8"/>
    </row>
    <row r="424" spans="2:6" x14ac:dyDescent="0.2">
      <c r="B424" s="8"/>
      <c r="C424" s="8"/>
      <c r="D424" s="8"/>
      <c r="E424" s="8"/>
      <c r="F424" s="8"/>
    </row>
    <row r="425" spans="2:6" x14ac:dyDescent="0.2">
      <c r="B425" s="8"/>
      <c r="C425" s="8"/>
      <c r="D425" s="8"/>
      <c r="E425" s="8"/>
      <c r="F425" s="8"/>
    </row>
    <row r="426" spans="2:6" x14ac:dyDescent="0.2">
      <c r="B426" s="8"/>
      <c r="C426" s="8"/>
      <c r="D426" s="8"/>
      <c r="E426" s="8"/>
      <c r="F426" s="8"/>
    </row>
    <row r="427" spans="2:6" x14ac:dyDescent="0.2">
      <c r="B427" s="8"/>
      <c r="C427" s="8"/>
      <c r="D427" s="8"/>
      <c r="E427" s="8"/>
      <c r="F427" s="8"/>
    </row>
    <row r="428" spans="2:6" x14ac:dyDescent="0.2">
      <c r="B428" s="8"/>
      <c r="C428" s="8"/>
      <c r="D428" s="8"/>
      <c r="E428" s="8"/>
      <c r="F428" s="8"/>
    </row>
    <row r="429" spans="2:6" x14ac:dyDescent="0.2">
      <c r="B429" s="8"/>
      <c r="C429" s="8"/>
      <c r="D429" s="8"/>
      <c r="E429" s="8"/>
      <c r="F429" s="8"/>
    </row>
    <row r="430" spans="2:6" x14ac:dyDescent="0.2">
      <c r="B430" s="8"/>
      <c r="C430" s="8"/>
      <c r="D430" s="8"/>
      <c r="E430" s="8"/>
      <c r="F430" s="8"/>
    </row>
    <row r="431" spans="2:6" x14ac:dyDescent="0.2">
      <c r="B431" s="8"/>
      <c r="C431" s="8"/>
      <c r="D431" s="8"/>
      <c r="E431" s="8"/>
      <c r="F431" s="8"/>
    </row>
    <row r="432" spans="2:6" x14ac:dyDescent="0.2">
      <c r="B432" s="8"/>
      <c r="C432" s="8"/>
      <c r="D432" s="8"/>
      <c r="E432" s="8"/>
      <c r="F432" s="8"/>
    </row>
    <row r="433" spans="2:6" x14ac:dyDescent="0.2">
      <c r="B433" s="8"/>
      <c r="C433" s="8"/>
      <c r="D433" s="8"/>
      <c r="E433" s="8"/>
      <c r="F433" s="8"/>
    </row>
    <row r="434" spans="2:6" x14ac:dyDescent="0.2">
      <c r="B434" s="8"/>
      <c r="C434" s="8"/>
      <c r="D434" s="8"/>
      <c r="E434" s="8"/>
      <c r="F434" s="8"/>
    </row>
    <row r="435" spans="2:6" x14ac:dyDescent="0.2">
      <c r="B435" s="8"/>
      <c r="C435" s="8"/>
      <c r="D435" s="8"/>
      <c r="E435" s="8"/>
      <c r="F435" s="8"/>
    </row>
    <row r="436" spans="2:6" x14ac:dyDescent="0.2">
      <c r="B436" s="8"/>
      <c r="C436" s="8"/>
      <c r="D436" s="8"/>
      <c r="E436" s="8"/>
      <c r="F436" s="8"/>
    </row>
    <row r="437" spans="2:6" x14ac:dyDescent="0.2">
      <c r="B437" s="8"/>
      <c r="C437" s="8"/>
      <c r="D437" s="8"/>
      <c r="E437" s="8"/>
      <c r="F437" s="8"/>
    </row>
    <row r="438" spans="2:6" x14ac:dyDescent="0.2">
      <c r="B438" s="8"/>
      <c r="C438" s="8"/>
      <c r="D438" s="8"/>
      <c r="E438" s="8"/>
      <c r="F438" s="8"/>
    </row>
    <row r="439" spans="2:6" x14ac:dyDescent="0.2">
      <c r="B439" s="8"/>
      <c r="C439" s="8"/>
      <c r="D439" s="8"/>
      <c r="E439" s="8"/>
      <c r="F439" s="8"/>
    </row>
    <row r="440" spans="2:6" x14ac:dyDescent="0.2">
      <c r="B440" s="8"/>
      <c r="C440" s="8"/>
      <c r="D440" s="8"/>
      <c r="E440" s="8"/>
      <c r="F440" s="8"/>
    </row>
    <row r="441" spans="2:6" x14ac:dyDescent="0.2">
      <c r="B441" s="8"/>
      <c r="C441" s="8"/>
      <c r="D441" s="8"/>
      <c r="E441" s="8"/>
      <c r="F441" s="8"/>
    </row>
    <row r="442" spans="2:6" x14ac:dyDescent="0.2">
      <c r="B442" s="8"/>
      <c r="C442" s="8"/>
      <c r="D442" s="8"/>
      <c r="E442" s="8"/>
      <c r="F442" s="8"/>
    </row>
    <row r="443" spans="2:6" x14ac:dyDescent="0.2">
      <c r="B443" s="8"/>
      <c r="C443" s="8"/>
      <c r="D443" s="8"/>
      <c r="E443" s="8"/>
      <c r="F443" s="8"/>
    </row>
    <row r="444" spans="2:6" x14ac:dyDescent="0.2">
      <c r="B444" s="8"/>
      <c r="C444" s="8"/>
      <c r="D444" s="8"/>
      <c r="E444" s="8"/>
      <c r="F444" s="8"/>
    </row>
    <row r="445" spans="2:6" x14ac:dyDescent="0.2">
      <c r="B445" s="8"/>
      <c r="C445" s="8"/>
      <c r="D445" s="8"/>
      <c r="E445" s="8"/>
      <c r="F445" s="8"/>
    </row>
    <row r="446" spans="2:6" x14ac:dyDescent="0.2">
      <c r="B446" s="8"/>
      <c r="C446" s="8"/>
      <c r="D446" s="8"/>
      <c r="E446" s="8"/>
      <c r="F446" s="8"/>
    </row>
    <row r="447" spans="2:6" x14ac:dyDescent="0.2">
      <c r="B447" s="8"/>
      <c r="C447" s="8"/>
      <c r="D447" s="8"/>
      <c r="E447" s="8"/>
      <c r="F447" s="8"/>
    </row>
    <row r="448" spans="2:6" x14ac:dyDescent="0.2">
      <c r="B448" s="8"/>
      <c r="C448" s="8"/>
      <c r="D448" s="8"/>
      <c r="E448" s="8"/>
      <c r="F448" s="8"/>
    </row>
    <row r="449" spans="2:6" x14ac:dyDescent="0.2">
      <c r="B449" s="8"/>
      <c r="C449" s="8"/>
      <c r="D449" s="8"/>
      <c r="E449" s="8"/>
      <c r="F449" s="8"/>
    </row>
    <row r="450" spans="2:6" x14ac:dyDescent="0.2">
      <c r="B450" s="8"/>
      <c r="C450" s="8"/>
      <c r="D450" s="8"/>
      <c r="E450" s="8"/>
      <c r="F450" s="8"/>
    </row>
    <row r="451" spans="2:6" x14ac:dyDescent="0.2">
      <c r="B451" s="8"/>
      <c r="C451" s="8"/>
      <c r="D451" s="8"/>
      <c r="E451" s="8"/>
      <c r="F451" s="8"/>
    </row>
    <row r="452" spans="2:6" x14ac:dyDescent="0.2">
      <c r="B452" s="8"/>
      <c r="C452" s="8"/>
      <c r="D452" s="8"/>
      <c r="E452" s="8"/>
      <c r="F452" s="8"/>
    </row>
    <row r="453" spans="2:6" x14ac:dyDescent="0.2">
      <c r="B453" s="8"/>
      <c r="C453" s="8"/>
      <c r="D453" s="8"/>
      <c r="E453" s="8"/>
      <c r="F453" s="8"/>
    </row>
    <row r="454" spans="2:6" x14ac:dyDescent="0.2">
      <c r="B454" s="8"/>
      <c r="C454" s="8"/>
      <c r="D454" s="8"/>
      <c r="E454" s="8"/>
      <c r="F454" s="8"/>
    </row>
    <row r="455" spans="2:6" x14ac:dyDescent="0.2">
      <c r="B455" s="8"/>
      <c r="C455" s="8"/>
      <c r="D455" s="8"/>
      <c r="E455" s="8"/>
      <c r="F455" s="8"/>
    </row>
    <row r="456" spans="2:6" x14ac:dyDescent="0.2">
      <c r="B456" s="8"/>
      <c r="C456" s="8"/>
      <c r="D456" s="8"/>
      <c r="E456" s="8"/>
      <c r="F456" s="8"/>
    </row>
    <row r="457" spans="2:6" x14ac:dyDescent="0.2">
      <c r="B457" s="8"/>
      <c r="C457" s="8"/>
      <c r="D457" s="8"/>
      <c r="E457" s="8"/>
      <c r="F457" s="8"/>
    </row>
    <row r="458" spans="2:6" x14ac:dyDescent="0.2">
      <c r="B458" s="8"/>
      <c r="C458" s="8"/>
      <c r="D458" s="8"/>
      <c r="E458" s="8"/>
      <c r="F458" s="8"/>
    </row>
    <row r="459" spans="2:6" ht="78.75" customHeight="1" x14ac:dyDescent="0.2">
      <c r="B459" s="8"/>
      <c r="C459" s="8"/>
      <c r="D459" s="8"/>
      <c r="E459" s="8"/>
      <c r="F459" s="8"/>
    </row>
    <row r="460" spans="2:6" x14ac:dyDescent="0.2">
      <c r="B460" s="8"/>
      <c r="C460" s="8"/>
      <c r="D460" s="8"/>
      <c r="E460" s="8"/>
      <c r="F460" s="8"/>
    </row>
    <row r="461" spans="2:6" x14ac:dyDescent="0.2">
      <c r="B461" s="8"/>
      <c r="C461" s="8"/>
      <c r="D461" s="8"/>
      <c r="E461" s="8"/>
      <c r="F461" s="8"/>
    </row>
    <row r="462" spans="2:6" x14ac:dyDescent="0.2">
      <c r="B462" s="8"/>
      <c r="C462" s="8"/>
      <c r="D462" s="8"/>
      <c r="E462" s="8"/>
      <c r="F462" s="8"/>
    </row>
    <row r="463" spans="2:6" x14ac:dyDescent="0.2">
      <c r="B463" s="8"/>
      <c r="C463" s="8"/>
      <c r="D463" s="8"/>
      <c r="E463" s="8"/>
      <c r="F463" s="8"/>
    </row>
    <row r="464" spans="2:6" x14ac:dyDescent="0.2">
      <c r="B464" s="8"/>
      <c r="C464" s="8"/>
      <c r="D464" s="8"/>
      <c r="E464" s="8"/>
      <c r="F464" s="8"/>
    </row>
    <row r="465" spans="2:6" x14ac:dyDescent="0.2">
      <c r="B465" s="8"/>
      <c r="C465" s="8"/>
      <c r="D465" s="8"/>
      <c r="E465" s="8"/>
      <c r="F465" s="8"/>
    </row>
    <row r="466" spans="2:6" x14ac:dyDescent="0.2">
      <c r="B466" s="8"/>
      <c r="C466" s="8"/>
      <c r="D466" s="8"/>
      <c r="E466" s="8"/>
      <c r="F466" s="8"/>
    </row>
    <row r="467" spans="2:6" x14ac:dyDescent="0.2">
      <c r="B467" s="8"/>
      <c r="C467" s="8"/>
      <c r="D467" s="8"/>
      <c r="E467" s="8"/>
      <c r="F467" s="8"/>
    </row>
    <row r="468" spans="2:6" x14ac:dyDescent="0.2">
      <c r="B468" s="8"/>
      <c r="C468" s="8"/>
      <c r="D468" s="8"/>
      <c r="E468" s="8"/>
      <c r="F468" s="8"/>
    </row>
    <row r="469" spans="2:6" x14ac:dyDescent="0.2">
      <c r="B469" s="8"/>
      <c r="C469" s="8"/>
      <c r="D469" s="8"/>
      <c r="E469" s="8"/>
      <c r="F469" s="8"/>
    </row>
    <row r="470" spans="2:6" x14ac:dyDescent="0.2">
      <c r="B470" s="8"/>
      <c r="C470" s="8"/>
      <c r="D470" s="8"/>
      <c r="E470" s="8"/>
      <c r="F470" s="8"/>
    </row>
    <row r="471" spans="2:6" x14ac:dyDescent="0.2">
      <c r="B471" s="8"/>
      <c r="C471" s="8"/>
      <c r="D471" s="8"/>
      <c r="E471" s="8"/>
      <c r="F471" s="8"/>
    </row>
    <row r="472" spans="2:6" x14ac:dyDescent="0.2">
      <c r="B472" s="8"/>
      <c r="C472" s="8"/>
      <c r="D472" s="8"/>
      <c r="E472" s="8"/>
      <c r="F472" s="8"/>
    </row>
    <row r="473" spans="2:6" x14ac:dyDescent="0.2">
      <c r="B473" s="8"/>
      <c r="C473" s="8"/>
      <c r="D473" s="8"/>
      <c r="E473" s="8"/>
      <c r="F473" s="8"/>
    </row>
    <row r="474" spans="2:6" x14ac:dyDescent="0.2">
      <c r="B474" s="8"/>
      <c r="C474" s="8"/>
      <c r="D474" s="8"/>
      <c r="E474" s="8"/>
      <c r="F474" s="8"/>
    </row>
    <row r="475" spans="2:6" x14ac:dyDescent="0.2">
      <c r="B475" s="8"/>
      <c r="C475" s="8"/>
      <c r="D475" s="8"/>
      <c r="E475" s="8"/>
      <c r="F475" s="8"/>
    </row>
    <row r="476" spans="2:6" x14ac:dyDescent="0.2">
      <c r="B476" s="8"/>
      <c r="C476" s="8"/>
      <c r="D476" s="8"/>
      <c r="E476" s="8"/>
      <c r="F476" s="8"/>
    </row>
    <row r="477" spans="2:6" x14ac:dyDescent="0.2">
      <c r="B477" s="8"/>
      <c r="C477" s="8"/>
      <c r="D477" s="8"/>
      <c r="E477" s="8"/>
      <c r="F477" s="8"/>
    </row>
    <row r="478" spans="2:6" x14ac:dyDescent="0.2">
      <c r="B478" s="8"/>
      <c r="C478" s="8"/>
      <c r="D478" s="8"/>
      <c r="E478" s="8"/>
      <c r="F478" s="8"/>
    </row>
    <row r="479" spans="2:6" x14ac:dyDescent="0.2">
      <c r="B479" s="8"/>
      <c r="C479" s="8"/>
      <c r="D479" s="8"/>
      <c r="E479" s="8"/>
      <c r="F479" s="8"/>
    </row>
    <row r="480" spans="2:6" x14ac:dyDescent="0.2">
      <c r="B480" s="8"/>
      <c r="C480" s="8"/>
      <c r="D480" s="8"/>
      <c r="E480" s="8"/>
      <c r="F480" s="8"/>
    </row>
    <row r="481" spans="2:6" x14ac:dyDescent="0.2">
      <c r="B481" s="8"/>
      <c r="C481" s="8"/>
      <c r="D481" s="8"/>
      <c r="E481" s="8"/>
      <c r="F481" s="8"/>
    </row>
    <row r="482" spans="2:6" x14ac:dyDescent="0.2">
      <c r="B482" s="8"/>
      <c r="C482" s="8"/>
      <c r="D482" s="8"/>
      <c r="E482" s="8"/>
      <c r="F482" s="8"/>
    </row>
    <row r="483" spans="2:6" x14ac:dyDescent="0.2">
      <c r="B483" s="8"/>
      <c r="C483" s="8"/>
      <c r="D483" s="8"/>
      <c r="E483" s="8"/>
      <c r="F483" s="8"/>
    </row>
    <row r="484" spans="2:6" x14ac:dyDescent="0.2">
      <c r="B484" s="8"/>
      <c r="C484" s="8"/>
      <c r="D484" s="8"/>
      <c r="E484" s="8"/>
      <c r="F484" s="8"/>
    </row>
    <row r="485" spans="2:6" x14ac:dyDescent="0.2">
      <c r="B485" s="8"/>
      <c r="C485" s="8"/>
      <c r="D485" s="8"/>
      <c r="E485" s="8"/>
      <c r="F485" s="8"/>
    </row>
    <row r="486" spans="2:6" x14ac:dyDescent="0.2">
      <c r="B486" s="8"/>
      <c r="C486" s="8"/>
      <c r="D486" s="8"/>
      <c r="E486" s="8"/>
      <c r="F486" s="8"/>
    </row>
    <row r="487" spans="2:6" x14ac:dyDescent="0.2">
      <c r="B487" s="8"/>
      <c r="C487" s="8"/>
      <c r="D487" s="8"/>
      <c r="E487" s="8"/>
      <c r="F487" s="8"/>
    </row>
    <row r="488" spans="2:6" x14ac:dyDescent="0.2">
      <c r="B488" s="8"/>
      <c r="C488" s="8"/>
      <c r="D488" s="8"/>
      <c r="E488" s="8"/>
      <c r="F488" s="8"/>
    </row>
    <row r="489" spans="2:6" x14ac:dyDescent="0.2">
      <c r="B489" s="8"/>
      <c r="C489" s="8"/>
      <c r="D489" s="8"/>
      <c r="E489" s="8"/>
      <c r="F489" s="8"/>
    </row>
    <row r="490" spans="2:6" x14ac:dyDescent="0.2">
      <c r="B490" s="8"/>
      <c r="C490" s="8"/>
      <c r="D490" s="8"/>
      <c r="E490" s="8"/>
      <c r="F490" s="8"/>
    </row>
    <row r="491" spans="2:6" x14ac:dyDescent="0.2">
      <c r="B491" s="8"/>
      <c r="C491" s="8"/>
      <c r="D491" s="8"/>
      <c r="E491" s="8"/>
      <c r="F491" s="8"/>
    </row>
    <row r="492" spans="2:6" ht="12.75" customHeight="1" x14ac:dyDescent="0.2">
      <c r="B492" s="12"/>
      <c r="C492" s="12"/>
      <c r="D492" s="8"/>
      <c r="E492" s="8"/>
      <c r="F492" s="8"/>
    </row>
    <row r="493" spans="2:6" ht="12.75" customHeight="1" x14ac:dyDescent="0.2">
      <c r="B493" s="12"/>
      <c r="C493" s="12"/>
      <c r="D493" s="8"/>
      <c r="E493" s="8"/>
      <c r="F493" s="8"/>
    </row>
    <row r="494" spans="2:6" ht="12.75" customHeight="1" x14ac:dyDescent="0.2">
      <c r="B494" s="12"/>
      <c r="C494" s="12"/>
      <c r="D494" s="8"/>
      <c r="E494" s="8"/>
      <c r="F494" s="8"/>
    </row>
    <row r="495" spans="2:6" ht="12.75" customHeight="1" x14ac:dyDescent="0.2">
      <c r="B495" s="12"/>
      <c r="C495" s="12"/>
      <c r="D495" s="8"/>
      <c r="E495" s="8"/>
      <c r="F495" s="8"/>
    </row>
    <row r="496" spans="2:6" ht="12.75" customHeight="1" x14ac:dyDescent="0.2">
      <c r="B496" s="12"/>
      <c r="C496" s="12"/>
      <c r="D496" s="8"/>
      <c r="E496" s="8"/>
      <c r="F496" s="8"/>
    </row>
    <row r="497" spans="2:6" ht="63.75" customHeight="1" x14ac:dyDescent="0.2">
      <c r="B497" s="12"/>
      <c r="C497" s="12"/>
      <c r="D497" s="8"/>
      <c r="E497" s="8"/>
      <c r="F497" s="8"/>
    </row>
    <row r="498" spans="2:6" ht="12.75" customHeight="1" x14ac:dyDescent="0.2">
      <c r="B498" s="12"/>
      <c r="C498" s="12"/>
      <c r="D498" s="8"/>
      <c r="E498" s="8"/>
      <c r="F498" s="8"/>
    </row>
    <row r="499" spans="2:6" ht="12.75" customHeight="1" x14ac:dyDescent="0.2">
      <c r="B499" s="12"/>
      <c r="C499" s="12"/>
      <c r="D499" s="8"/>
      <c r="E499" s="8"/>
      <c r="F499" s="8"/>
    </row>
    <row r="500" spans="2:6" ht="12.75" customHeight="1" x14ac:dyDescent="0.2">
      <c r="B500" s="12"/>
      <c r="C500" s="12"/>
      <c r="D500" s="8"/>
      <c r="E500" s="8"/>
      <c r="F500" s="8"/>
    </row>
    <row r="501" spans="2:6" ht="12.75" customHeight="1" x14ac:dyDescent="0.2">
      <c r="B501" s="12"/>
      <c r="C501" s="12"/>
      <c r="D501" s="8"/>
      <c r="E501" s="8"/>
      <c r="F501" s="8"/>
    </row>
    <row r="502" spans="2:6" ht="12.75" customHeight="1" x14ac:dyDescent="0.2">
      <c r="B502" s="12"/>
      <c r="C502" s="12"/>
      <c r="D502" s="8"/>
      <c r="E502" s="8"/>
      <c r="F502" s="8"/>
    </row>
    <row r="503" spans="2:6" x14ac:dyDescent="0.2">
      <c r="B503" s="12"/>
      <c r="C503" s="12"/>
      <c r="D503" s="8"/>
      <c r="E503" s="8"/>
      <c r="F503" s="8"/>
    </row>
    <row r="504" spans="2:6" ht="12.95" customHeight="1" x14ac:dyDescent="0.2">
      <c r="B504" s="12"/>
      <c r="C504" s="12"/>
      <c r="D504" s="8"/>
      <c r="E504" s="8"/>
      <c r="F504" s="8"/>
    </row>
    <row r="505" spans="2:6" x14ac:dyDescent="0.2">
      <c r="B505" s="12"/>
      <c r="C505" s="12"/>
      <c r="D505" s="8"/>
      <c r="E505" s="8"/>
      <c r="F505" s="8"/>
    </row>
    <row r="506" spans="2:6" x14ac:dyDescent="0.2">
      <c r="B506" s="12"/>
      <c r="C506" s="12"/>
      <c r="D506" s="8"/>
      <c r="E506" s="8"/>
      <c r="F506" s="8"/>
    </row>
    <row r="507" spans="2:6" x14ac:dyDescent="0.2">
      <c r="B507" s="12"/>
      <c r="C507" s="12"/>
      <c r="D507" s="8"/>
      <c r="E507" s="8"/>
      <c r="F507" s="8"/>
    </row>
    <row r="508" spans="2:6" x14ac:dyDescent="0.2">
      <c r="B508" s="12"/>
      <c r="C508" s="12"/>
      <c r="D508" s="8"/>
      <c r="E508" s="8"/>
      <c r="F508" s="8"/>
    </row>
    <row r="509" spans="2:6" x14ac:dyDescent="0.2">
      <c r="B509" s="12"/>
      <c r="C509" s="12"/>
      <c r="D509" s="8"/>
      <c r="E509" s="8"/>
      <c r="F509" s="8"/>
    </row>
    <row r="510" spans="2:6" x14ac:dyDescent="0.2">
      <c r="B510" s="12"/>
      <c r="C510" s="12"/>
      <c r="D510" s="8"/>
      <c r="E510" s="8"/>
      <c r="F510" s="8"/>
    </row>
    <row r="511" spans="2:6" x14ac:dyDescent="0.2">
      <c r="B511" s="12"/>
      <c r="C511" s="12"/>
      <c r="D511" s="8"/>
      <c r="E511" s="8"/>
      <c r="F511" s="8"/>
    </row>
    <row r="512" spans="2:6" x14ac:dyDescent="0.2">
      <c r="B512" s="12"/>
      <c r="C512" s="12"/>
      <c r="D512" s="8"/>
      <c r="E512" s="8"/>
      <c r="F512" s="8"/>
    </row>
    <row r="513" spans="2:6" x14ac:dyDescent="0.2">
      <c r="B513" s="12"/>
      <c r="C513" s="12"/>
      <c r="D513" s="8"/>
      <c r="E513" s="8"/>
      <c r="F513" s="8"/>
    </row>
    <row r="514" spans="2:6" x14ac:dyDescent="0.2">
      <c r="B514" s="12"/>
      <c r="C514" s="12"/>
      <c r="D514" s="8"/>
      <c r="E514" s="8"/>
      <c r="F514" s="8"/>
    </row>
    <row r="515" spans="2:6" x14ac:dyDescent="0.2">
      <c r="B515" s="12"/>
      <c r="C515" s="12"/>
      <c r="D515" s="8"/>
      <c r="E515" s="8"/>
      <c r="F515" s="8"/>
    </row>
    <row r="516" spans="2:6" x14ac:dyDescent="0.2">
      <c r="B516" s="12"/>
      <c r="C516" s="12"/>
      <c r="D516" s="8"/>
      <c r="E516" s="8"/>
      <c r="F516" s="8"/>
    </row>
    <row r="517" spans="2:6" x14ac:dyDescent="0.2">
      <c r="B517" s="12"/>
      <c r="C517" s="12"/>
      <c r="D517" s="8"/>
      <c r="E517" s="8"/>
      <c r="F517" s="8"/>
    </row>
    <row r="518" spans="2:6" x14ac:dyDescent="0.2">
      <c r="B518" s="12"/>
      <c r="C518" s="12"/>
      <c r="D518" s="8"/>
      <c r="E518" s="8"/>
      <c r="F518" s="8"/>
    </row>
    <row r="519" spans="2:6" x14ac:dyDescent="0.2">
      <c r="B519" s="12"/>
      <c r="C519" s="12"/>
      <c r="D519" s="8"/>
      <c r="E519" s="8"/>
      <c r="F519" s="8"/>
    </row>
    <row r="520" spans="2:6" x14ac:dyDescent="0.2">
      <c r="B520" s="12"/>
      <c r="C520" s="12"/>
      <c r="D520" s="8"/>
      <c r="E520" s="8"/>
      <c r="F520" s="8"/>
    </row>
    <row r="521" spans="2:6" x14ac:dyDescent="0.2">
      <c r="B521" s="12"/>
      <c r="C521" s="12"/>
      <c r="D521" s="8"/>
      <c r="E521" s="8"/>
      <c r="F521" s="8"/>
    </row>
    <row r="522" spans="2:6" x14ac:dyDescent="0.2">
      <c r="B522" s="8"/>
      <c r="C522" s="8"/>
      <c r="D522" s="8"/>
      <c r="E522" s="8"/>
      <c r="F522" s="8"/>
    </row>
    <row r="523" spans="2:6" x14ac:dyDescent="0.2">
      <c r="B523" s="8"/>
      <c r="C523" s="8"/>
      <c r="D523" s="8"/>
      <c r="E523" s="8"/>
      <c r="F523" s="8"/>
    </row>
    <row r="524" spans="2:6" x14ac:dyDescent="0.2">
      <c r="B524" s="8"/>
      <c r="C524" s="8"/>
      <c r="D524" s="8"/>
      <c r="E524" s="8"/>
      <c r="F524" s="8"/>
    </row>
    <row r="525" spans="2:6" x14ac:dyDescent="0.2">
      <c r="B525" s="8"/>
      <c r="C525" s="8"/>
      <c r="D525" s="8"/>
      <c r="E525" s="8"/>
      <c r="F525" s="8"/>
    </row>
    <row r="526" spans="2:6" x14ac:dyDescent="0.2">
      <c r="B526" s="8"/>
      <c r="C526" s="8"/>
      <c r="D526" s="8"/>
      <c r="E526" s="8"/>
      <c r="F526" s="8"/>
    </row>
    <row r="527" spans="2:6" x14ac:dyDescent="0.2">
      <c r="B527" s="8"/>
      <c r="C527" s="8"/>
      <c r="D527" s="8"/>
      <c r="E527" s="8"/>
      <c r="F527" s="8"/>
    </row>
    <row r="528" spans="2:6" x14ac:dyDescent="0.2">
      <c r="B528" s="10"/>
      <c r="C528" s="10"/>
      <c r="D528" s="10"/>
      <c r="E528" s="10"/>
      <c r="F528" s="8"/>
    </row>
    <row r="529" spans="2:6" ht="12.75" customHeight="1" x14ac:dyDescent="0.2">
      <c r="B529" s="9"/>
      <c r="C529" s="9"/>
      <c r="D529" s="9"/>
      <c r="E529" s="9"/>
      <c r="F529" s="8"/>
    </row>
    <row r="530" spans="2:6" x14ac:dyDescent="0.2">
      <c r="B530" s="9"/>
      <c r="C530" s="9"/>
      <c r="D530" s="9"/>
      <c r="E530" s="9"/>
      <c r="F530" s="8"/>
    </row>
    <row r="531" spans="2:6" x14ac:dyDescent="0.2">
      <c r="B531" s="10"/>
      <c r="C531" s="10"/>
      <c r="D531" s="10"/>
      <c r="E531" s="10"/>
      <c r="F531" s="8"/>
    </row>
    <row r="532" spans="2:6" x14ac:dyDescent="0.2">
      <c r="B532" s="10"/>
      <c r="C532" s="10"/>
      <c r="D532" s="10"/>
      <c r="E532" s="10"/>
      <c r="F532" s="8"/>
    </row>
    <row r="533" spans="2:6" x14ac:dyDescent="0.2">
      <c r="B533" s="10"/>
      <c r="C533" s="10"/>
      <c r="D533" s="10"/>
      <c r="E533" s="10"/>
      <c r="F533" s="8"/>
    </row>
    <row r="534" spans="2:6" x14ac:dyDescent="0.2">
      <c r="B534" s="10"/>
      <c r="C534" s="10"/>
      <c r="D534" s="10"/>
      <c r="E534" s="10"/>
      <c r="F534" s="8"/>
    </row>
    <row r="535" spans="2:6" ht="67.5" customHeight="1" x14ac:dyDescent="0.2">
      <c r="B535" s="10"/>
      <c r="C535" s="10"/>
      <c r="D535" s="10"/>
      <c r="E535" s="10"/>
      <c r="F535" s="8"/>
    </row>
    <row r="536" spans="2:6" x14ac:dyDescent="0.2">
      <c r="B536" s="10"/>
      <c r="C536" s="10"/>
      <c r="D536" s="10"/>
      <c r="E536" s="10"/>
      <c r="F536" s="8"/>
    </row>
    <row r="537" spans="2:6" x14ac:dyDescent="0.2">
      <c r="B537" s="10"/>
      <c r="C537" s="10"/>
      <c r="D537" s="10"/>
      <c r="E537" s="10"/>
      <c r="F537" s="8"/>
    </row>
    <row r="538" spans="2:6" x14ac:dyDescent="0.2">
      <c r="B538" s="10"/>
      <c r="C538" s="10"/>
      <c r="D538" s="10"/>
      <c r="E538" s="10"/>
      <c r="F538" s="8"/>
    </row>
    <row r="539" spans="2:6" x14ac:dyDescent="0.2">
      <c r="B539" s="10"/>
      <c r="C539" s="10"/>
      <c r="D539" s="10"/>
      <c r="E539" s="10"/>
      <c r="F539" s="8"/>
    </row>
    <row r="540" spans="2:6" x14ac:dyDescent="0.2">
      <c r="B540" s="10"/>
      <c r="C540" s="10"/>
      <c r="D540" s="10"/>
      <c r="E540" s="10"/>
      <c r="F540" s="8"/>
    </row>
    <row r="541" spans="2:6" x14ac:dyDescent="0.2">
      <c r="B541" s="8"/>
      <c r="C541" s="8"/>
      <c r="D541" s="8"/>
      <c r="E541" s="8"/>
      <c r="F541" s="8"/>
    </row>
    <row r="542" spans="2:6" x14ac:dyDescent="0.2">
      <c r="B542" s="8"/>
      <c r="C542" s="8"/>
      <c r="D542" s="8"/>
      <c r="E542" s="8"/>
      <c r="F542" s="8"/>
    </row>
    <row r="543" spans="2:6" x14ac:dyDescent="0.2">
      <c r="B543" s="8"/>
      <c r="C543" s="8"/>
      <c r="D543" s="8"/>
      <c r="E543" s="8"/>
      <c r="F543" s="8"/>
    </row>
    <row r="544" spans="2:6" x14ac:dyDescent="0.2">
      <c r="B544" s="8"/>
      <c r="C544" s="8"/>
      <c r="D544" s="8"/>
      <c r="E544" s="8"/>
      <c r="F544" s="8"/>
    </row>
    <row r="545" spans="2:6" x14ac:dyDescent="0.2">
      <c r="B545" s="8"/>
      <c r="C545" s="8"/>
      <c r="D545" s="8"/>
      <c r="E545" s="8"/>
      <c r="F545" s="8"/>
    </row>
    <row r="546" spans="2:6" x14ac:dyDescent="0.2">
      <c r="B546" s="8"/>
      <c r="C546" s="8"/>
      <c r="D546" s="8"/>
      <c r="E546" s="8"/>
      <c r="F546" s="8"/>
    </row>
    <row r="547" spans="2:6" x14ac:dyDescent="0.2">
      <c r="B547" s="8"/>
      <c r="C547" s="8"/>
      <c r="D547" s="8"/>
      <c r="E547" s="8"/>
      <c r="F547" s="8"/>
    </row>
    <row r="548" spans="2:6" x14ac:dyDescent="0.2">
      <c r="B548" s="8"/>
      <c r="C548" s="8"/>
      <c r="D548" s="8"/>
      <c r="E548" s="8"/>
      <c r="F548" s="8"/>
    </row>
    <row r="549" spans="2:6" x14ac:dyDescent="0.2">
      <c r="B549" s="8"/>
      <c r="C549" s="8"/>
      <c r="D549" s="8"/>
      <c r="E549" s="8"/>
      <c r="F549" s="8"/>
    </row>
    <row r="550" spans="2:6" x14ac:dyDescent="0.2">
      <c r="B550" s="8"/>
      <c r="C550" s="8"/>
      <c r="D550" s="8"/>
      <c r="E550" s="8"/>
      <c r="F550" s="8"/>
    </row>
    <row r="551" spans="2:6" x14ac:dyDescent="0.2">
      <c r="B551" s="8"/>
      <c r="C551" s="8"/>
      <c r="D551" s="8"/>
      <c r="E551" s="8"/>
      <c r="F551" s="8"/>
    </row>
    <row r="552" spans="2:6" x14ac:dyDescent="0.2">
      <c r="B552" s="8"/>
      <c r="C552" s="8"/>
      <c r="D552" s="8"/>
      <c r="E552" s="8"/>
      <c r="F552" s="8"/>
    </row>
    <row r="553" spans="2:6" x14ac:dyDescent="0.2">
      <c r="B553" s="8"/>
      <c r="C553" s="8"/>
      <c r="D553" s="8"/>
      <c r="E553" s="8"/>
      <c r="F553" s="8"/>
    </row>
    <row r="554" spans="2:6" x14ac:dyDescent="0.2">
      <c r="B554" s="8"/>
      <c r="C554" s="8"/>
      <c r="D554" s="8"/>
      <c r="E554" s="8"/>
      <c r="F554" s="8"/>
    </row>
    <row r="555" spans="2:6" x14ac:dyDescent="0.2">
      <c r="B555" s="8"/>
      <c r="C555" s="8"/>
      <c r="D555" s="8"/>
      <c r="E555" s="8"/>
      <c r="F555" s="8"/>
    </row>
    <row r="556" spans="2:6" x14ac:dyDescent="0.2">
      <c r="B556" s="8"/>
      <c r="C556" s="8"/>
      <c r="D556" s="8"/>
      <c r="E556" s="8"/>
      <c r="F556" s="8"/>
    </row>
    <row r="557" spans="2:6" x14ac:dyDescent="0.2">
      <c r="B557" s="8"/>
      <c r="C557" s="8"/>
      <c r="D557" s="8"/>
      <c r="E557" s="8"/>
      <c r="F557" s="8"/>
    </row>
    <row r="558" spans="2:6" x14ac:dyDescent="0.2">
      <c r="B558" s="8"/>
      <c r="C558" s="8"/>
      <c r="D558" s="8"/>
      <c r="E558" s="8"/>
      <c r="F558" s="8"/>
    </row>
    <row r="559" spans="2:6" x14ac:dyDescent="0.2">
      <c r="B559" s="8"/>
      <c r="C559" s="8"/>
      <c r="D559" s="8"/>
      <c r="E559" s="8"/>
      <c r="F559" s="8"/>
    </row>
    <row r="560" spans="2:6" x14ac:dyDescent="0.2">
      <c r="B560" s="8"/>
      <c r="C560" s="8"/>
      <c r="D560" s="8"/>
      <c r="E560" s="8"/>
      <c r="F560" s="8"/>
    </row>
    <row r="561" spans="2:6" x14ac:dyDescent="0.2">
      <c r="B561" s="8"/>
      <c r="C561" s="8"/>
      <c r="D561" s="8"/>
      <c r="E561" s="8"/>
      <c r="F561" s="8"/>
    </row>
    <row r="562" spans="2:6" x14ac:dyDescent="0.2">
      <c r="B562" s="8"/>
      <c r="C562" s="8"/>
      <c r="D562" s="8"/>
      <c r="E562" s="8"/>
      <c r="F562" s="8"/>
    </row>
    <row r="563" spans="2:6" x14ac:dyDescent="0.2">
      <c r="B563" s="8"/>
      <c r="C563" s="8"/>
      <c r="D563" s="8"/>
      <c r="E563" s="8"/>
      <c r="F563" s="8"/>
    </row>
    <row r="564" spans="2:6" x14ac:dyDescent="0.2">
      <c r="B564" s="8"/>
      <c r="C564" s="8"/>
      <c r="D564" s="8"/>
      <c r="E564" s="8"/>
      <c r="F564" s="8"/>
    </row>
    <row r="565" spans="2:6" x14ac:dyDescent="0.2">
      <c r="B565" s="8"/>
      <c r="C565" s="8"/>
      <c r="D565" s="8"/>
      <c r="E565" s="8"/>
      <c r="F565" s="8"/>
    </row>
    <row r="566" spans="2:6" x14ac:dyDescent="0.2">
      <c r="B566" s="8"/>
      <c r="C566" s="8"/>
      <c r="D566" s="8"/>
      <c r="E566" s="8"/>
      <c r="F566" s="8"/>
    </row>
    <row r="567" spans="2:6" x14ac:dyDescent="0.2">
      <c r="B567" s="8"/>
      <c r="C567" s="8"/>
      <c r="D567" s="8"/>
      <c r="E567" s="8"/>
      <c r="F567" s="8"/>
    </row>
    <row r="568" spans="2:6" x14ac:dyDescent="0.2">
      <c r="B568" s="8"/>
      <c r="C568" s="8"/>
      <c r="D568" s="8"/>
      <c r="E568" s="8"/>
      <c r="F568" s="8"/>
    </row>
    <row r="569" spans="2:6" x14ac:dyDescent="0.2">
      <c r="B569" s="8"/>
      <c r="C569" s="8"/>
      <c r="D569" s="8"/>
      <c r="E569" s="8"/>
      <c r="F569" s="8"/>
    </row>
    <row r="570" spans="2:6" x14ac:dyDescent="0.2">
      <c r="B570" s="8"/>
      <c r="C570" s="8"/>
      <c r="D570" s="8"/>
      <c r="E570" s="8"/>
      <c r="F570" s="8"/>
    </row>
    <row r="571" spans="2:6" x14ac:dyDescent="0.2">
      <c r="B571" s="8"/>
      <c r="C571" s="8"/>
      <c r="D571" s="8"/>
      <c r="E571" s="8"/>
      <c r="F571" s="8"/>
    </row>
    <row r="572" spans="2:6" x14ac:dyDescent="0.2">
      <c r="B572" s="8"/>
      <c r="C572" s="8"/>
      <c r="D572" s="8"/>
      <c r="E572" s="8"/>
      <c r="F572" s="8"/>
    </row>
    <row r="579" ht="24.75" customHeight="1" x14ac:dyDescent="0.2"/>
    <row r="580" ht="23.25" customHeight="1" x14ac:dyDescent="0.2"/>
    <row r="581" ht="22.5" customHeight="1" x14ac:dyDescent="0.2"/>
    <row r="582" ht="22.5" customHeight="1" x14ac:dyDescent="0.2"/>
    <row r="618" ht="21.75" customHeight="1" x14ac:dyDescent="0.2"/>
    <row r="644" spans="2:2" x14ac:dyDescent="0.2">
      <c r="B644" s="8"/>
    </row>
    <row r="645" spans="2:2" x14ac:dyDescent="0.2">
      <c r="B645" s="8"/>
    </row>
    <row r="646" spans="2:2" ht="11.25" customHeight="1" x14ac:dyDescent="0.2">
      <c r="B646" s="8"/>
    </row>
    <row r="647" spans="2:2" ht="11.25" customHeight="1" x14ac:dyDescent="0.2">
      <c r="B647" s="8"/>
    </row>
    <row r="648" spans="2:2" ht="11.25" customHeight="1" x14ac:dyDescent="0.2">
      <c r="B648" s="8"/>
    </row>
    <row r="649" spans="2:2" ht="12" customHeight="1" x14ac:dyDescent="0.2">
      <c r="B649" s="8"/>
    </row>
    <row r="650" spans="2:2" x14ac:dyDescent="0.2">
      <c r="B650" s="8"/>
    </row>
    <row r="651" spans="2:2" x14ac:dyDescent="0.2">
      <c r="B651" s="8"/>
    </row>
    <row r="652" spans="2:2" x14ac:dyDescent="0.2">
      <c r="B652" s="8"/>
    </row>
    <row r="653" spans="2:2" x14ac:dyDescent="0.2">
      <c r="B653" s="8"/>
    </row>
    <row r="654" spans="2:2" x14ac:dyDescent="0.2">
      <c r="B654" s="8"/>
    </row>
    <row r="655" spans="2:2" x14ac:dyDescent="0.2">
      <c r="B655" s="8"/>
    </row>
    <row r="656" spans="2:2" x14ac:dyDescent="0.2">
      <c r="B656" s="8"/>
    </row>
    <row r="657" spans="2:2" x14ac:dyDescent="0.2">
      <c r="B657" s="8"/>
    </row>
    <row r="658" spans="2:2" x14ac:dyDescent="0.2">
      <c r="B658" s="8"/>
    </row>
    <row r="659" spans="2:2" x14ac:dyDescent="0.2">
      <c r="B659" s="8"/>
    </row>
    <row r="660" spans="2:2" x14ac:dyDescent="0.2">
      <c r="B660" s="8"/>
    </row>
    <row r="661" spans="2:2" x14ac:dyDescent="0.2">
      <c r="B661" s="8"/>
    </row>
    <row r="662" spans="2:2" x14ac:dyDescent="0.2">
      <c r="B662" s="8"/>
    </row>
    <row r="663" spans="2:2" x14ac:dyDescent="0.2">
      <c r="B663" s="8"/>
    </row>
    <row r="664" spans="2:2" x14ac:dyDescent="0.2">
      <c r="B664" s="8"/>
    </row>
    <row r="665" spans="2:2" x14ac:dyDescent="0.2">
      <c r="B665" s="8"/>
    </row>
    <row r="666" spans="2:2" x14ac:dyDescent="0.2">
      <c r="B666" s="8"/>
    </row>
    <row r="667" spans="2:2" x14ac:dyDescent="0.2">
      <c r="B667" s="8"/>
    </row>
    <row r="668" spans="2:2" x14ac:dyDescent="0.2">
      <c r="B668" s="8"/>
    </row>
    <row r="669" spans="2:2" x14ac:dyDescent="0.2">
      <c r="B669" s="8"/>
    </row>
  </sheetData>
  <sheetProtection selectLockedCells="1" selectUnlockedCells="1"/>
  <mergeCells count="107">
    <mergeCell ref="A87:D87"/>
    <mergeCell ref="A88:D88"/>
    <mergeCell ref="A22:D22"/>
    <mergeCell ref="A12:D12"/>
    <mergeCell ref="A94:D94"/>
    <mergeCell ref="A95:D95"/>
    <mergeCell ref="A96:D96"/>
    <mergeCell ref="A99:I99"/>
    <mergeCell ref="A85:D85"/>
    <mergeCell ref="A92:J92"/>
    <mergeCell ref="A93:D93"/>
    <mergeCell ref="A80:D80"/>
    <mergeCell ref="A84:D84"/>
    <mergeCell ref="A90:D90"/>
    <mergeCell ref="A91:D91"/>
    <mergeCell ref="A82:I82"/>
    <mergeCell ref="A74:D74"/>
    <mergeCell ref="A76:D76"/>
    <mergeCell ref="A77:D77"/>
    <mergeCell ref="A81:D81"/>
    <mergeCell ref="A75:D75"/>
    <mergeCell ref="A78:D78"/>
    <mergeCell ref="A79:D79"/>
    <mergeCell ref="A49:D49"/>
    <mergeCell ref="A46:D46"/>
    <mergeCell ref="A47:D47"/>
    <mergeCell ref="A48:D48"/>
    <mergeCell ref="A52:I52"/>
    <mergeCell ref="A54:D54"/>
    <mergeCell ref="A51:D51"/>
    <mergeCell ref="A50:D50"/>
    <mergeCell ref="A70:D70"/>
    <mergeCell ref="A55:D55"/>
    <mergeCell ref="A58:D58"/>
    <mergeCell ref="A60:D60"/>
    <mergeCell ref="A57:D57"/>
    <mergeCell ref="A63:D63"/>
    <mergeCell ref="A67:D67"/>
    <mergeCell ref="A64:I64"/>
    <mergeCell ref="A68:I68"/>
    <mergeCell ref="D1:J2"/>
    <mergeCell ref="B3:H3"/>
    <mergeCell ref="I3:J3"/>
    <mergeCell ref="B4:H4"/>
    <mergeCell ref="I4:J4"/>
    <mergeCell ref="A5:J5"/>
    <mergeCell ref="A1:C2"/>
    <mergeCell ref="A8:D8"/>
    <mergeCell ref="A26:D26"/>
    <mergeCell ref="A25:D25"/>
    <mergeCell ref="F7:J7"/>
    <mergeCell ref="A10:J10"/>
    <mergeCell ref="A9:D9"/>
    <mergeCell ref="A14:D14"/>
    <mergeCell ref="A16:D16"/>
    <mergeCell ref="A23:I23"/>
    <mergeCell ref="A6:J6"/>
    <mergeCell ref="A7:D7"/>
    <mergeCell ref="A21:D21"/>
    <mergeCell ref="A20:D20"/>
    <mergeCell ref="A19:J19"/>
    <mergeCell ref="A11:D11"/>
    <mergeCell ref="A13:D13"/>
    <mergeCell ref="A17:D17"/>
    <mergeCell ref="A18:I18"/>
    <mergeCell ref="A15:D15"/>
    <mergeCell ref="A39:D39"/>
    <mergeCell ref="A40:D40"/>
    <mergeCell ref="A44:I44"/>
    <mergeCell ref="A33:D33"/>
    <mergeCell ref="A36:D36"/>
    <mergeCell ref="A41:D41"/>
    <mergeCell ref="A42:D42"/>
    <mergeCell ref="A43:D43"/>
    <mergeCell ref="A27:D27"/>
    <mergeCell ref="A28:D28"/>
    <mergeCell ref="A31:I31"/>
    <mergeCell ref="A30:D30"/>
    <mergeCell ref="A38:D38"/>
    <mergeCell ref="A29:D29"/>
    <mergeCell ref="A37:D37"/>
    <mergeCell ref="A34:D34"/>
    <mergeCell ref="A35:D35"/>
    <mergeCell ref="L58:O58"/>
    <mergeCell ref="A59:D59"/>
    <mergeCell ref="L59:O59"/>
    <mergeCell ref="A61:D61"/>
    <mergeCell ref="L61:O61"/>
    <mergeCell ref="L63:O63"/>
    <mergeCell ref="A66:D66"/>
    <mergeCell ref="A71:D71"/>
    <mergeCell ref="A72:I72"/>
    <mergeCell ref="A115:D115"/>
    <mergeCell ref="A107:D107"/>
    <mergeCell ref="A108:D108"/>
    <mergeCell ref="A109:I109"/>
    <mergeCell ref="A111:D111"/>
    <mergeCell ref="A112:D112"/>
    <mergeCell ref="A114:D114"/>
    <mergeCell ref="A98:D98"/>
    <mergeCell ref="A97:D97"/>
    <mergeCell ref="A105:D105"/>
    <mergeCell ref="A106:D106"/>
    <mergeCell ref="A102:D102"/>
    <mergeCell ref="A101:D101"/>
    <mergeCell ref="A103:D103"/>
    <mergeCell ref="A104:I104"/>
  </mergeCells>
  <phoneticPr fontId="8" type="noConversion"/>
  <pageMargins left="0.51181102362204722" right="0.51181102362204722" top="0.78740157480314965" bottom="0.78740157480314965" header="0.51181102362204722" footer="0.51181102362204722"/>
  <pageSetup paperSize="9" scale="74" firstPageNumber="0" orientation="portrait" verticalDpi="599" r:id="rId1"/>
  <headerFooter alignWithMargins="0"/>
  <rowBreaks count="4" manualBreakCount="4">
    <brk id="65" max="9" man="1"/>
    <brk id="116" max="9" man="1"/>
    <brk id="127" max="9" man="1"/>
    <brk id="16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7</vt:i4>
      </vt:variant>
    </vt:vector>
  </HeadingPairs>
  <TitlesOfParts>
    <vt:vector size="10" baseType="lpstr">
      <vt:lpstr>Serviços</vt:lpstr>
      <vt:lpstr>CPU</vt:lpstr>
      <vt:lpstr>Mem. Cálc.</vt:lpstr>
      <vt:lpstr>CPU!Area_de_impressao</vt:lpstr>
      <vt:lpstr>'Mem. Cálc.'!Area_de_impressao</vt:lpstr>
      <vt:lpstr>Serviços!Area_de_impressao</vt:lpstr>
      <vt:lpstr>Excel_BuiltIn__FilterDatabase_4</vt:lpstr>
      <vt:lpstr>CPU!Titulos_de_impressao</vt:lpstr>
      <vt:lpstr>'Mem. Cálc.'!Titulos_de_impressao</vt:lpstr>
      <vt:lpstr>Serviços!Titulos_de_impressao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</dc:creator>
  <cp:lastModifiedBy>Luiz Carlos de Araujo Cordeiro</cp:lastModifiedBy>
  <cp:lastPrinted>2017-09-12T11:43:40Z</cp:lastPrinted>
  <dcterms:created xsi:type="dcterms:W3CDTF">2011-08-23T05:17:49Z</dcterms:created>
  <dcterms:modified xsi:type="dcterms:W3CDTF">2017-10-24T16:52:56Z</dcterms:modified>
</cp:coreProperties>
</file>